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511"/>
  <workbookPr defaultThemeVersion="202300"/>
  <mc:AlternateContent xmlns:mc="http://schemas.openxmlformats.org/markup-compatibility/2006">
    <mc:Choice Requires="x15">
      <x15ac:absPath xmlns:x15ac="http://schemas.microsoft.com/office/spreadsheetml/2010/11/ac" url="/Users/emil/ServiceMægleren Dropbox/Emil Meldgaard/1 Kunder/Igangværende processer (AKTIVE)/BIOFOS (A40)/UM/UPLOADES I DOCUNOTE 15. MAJ 2025/"/>
    </mc:Choice>
  </mc:AlternateContent>
  <xr:revisionPtr revIDLastSave="0" documentId="13_ncr:1_{D290EAD2-D6E5-9C4D-AE42-4FA227CC2F82}" xr6:coauthVersionLast="47" xr6:coauthVersionMax="47" xr10:uidLastSave="{00000000-0000-0000-0000-000000000000}"/>
  <bookViews>
    <workbookView xWindow="18840" yWindow="500" windowWidth="16960" windowHeight="19900" xr2:uid="{58A42052-E4F6-40D2-B145-56313EBFB14D}"/>
  </bookViews>
  <sheets>
    <sheet name="Ydelser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185" i="1" l="1"/>
  <c r="D184" i="1"/>
  <c r="D183" i="1"/>
  <c r="D152" i="1"/>
  <c r="D151" i="1"/>
  <c r="D148" i="1"/>
  <c r="D144" i="1" s="1"/>
  <c r="D147" i="1"/>
  <c r="D146" i="1"/>
  <c r="D145" i="1"/>
  <c r="D141" i="1"/>
  <c r="D140" i="1"/>
  <c r="D139" i="1"/>
  <c r="D138" i="1"/>
  <c r="D135" i="1"/>
  <c r="D134" i="1"/>
  <c r="D133" i="1"/>
  <c r="D132" i="1"/>
  <c r="D131" i="1"/>
  <c r="D130" i="1"/>
  <c r="D129" i="1"/>
  <c r="D128" i="1"/>
  <c r="D125" i="1"/>
  <c r="D124" i="1"/>
  <c r="D123" i="1"/>
  <c r="D122" i="1"/>
  <c r="D121" i="1"/>
  <c r="D120" i="1"/>
  <c r="D119" i="1"/>
  <c r="D113" i="1"/>
  <c r="D111" i="1" s="1"/>
  <c r="D112" i="1"/>
  <c r="D108" i="1"/>
  <c r="D107" i="1"/>
  <c r="D106" i="1"/>
  <c r="D105" i="1"/>
  <c r="D104" i="1"/>
  <c r="D103" i="1"/>
  <c r="D100" i="1"/>
  <c r="D99" i="1"/>
  <c r="D98" i="1"/>
  <c r="D97" i="1"/>
  <c r="D96" i="1"/>
  <c r="D95" i="1"/>
  <c r="D94" i="1"/>
  <c r="D91" i="1"/>
  <c r="D90" i="1"/>
  <c r="D89" i="1"/>
  <c r="D88" i="1"/>
  <c r="D87" i="1"/>
  <c r="D86" i="1"/>
  <c r="D85" i="1"/>
  <c r="D84" i="1"/>
  <c r="D83" i="1"/>
  <c r="D82" i="1"/>
  <c r="D81" i="1"/>
  <c r="D80" i="1"/>
  <c r="D79" i="1"/>
  <c r="D78" i="1"/>
  <c r="D77" i="1"/>
  <c r="D76" i="1"/>
  <c r="D75" i="1"/>
  <c r="D74" i="1" s="1"/>
  <c r="D68" i="1"/>
  <c r="D67" i="1"/>
  <c r="D66" i="1"/>
  <c r="D65" i="1"/>
  <c r="D64" i="1"/>
  <c r="D63" i="1"/>
  <c r="D62" i="1"/>
  <c r="D61" i="1"/>
  <c r="D60" i="1"/>
  <c r="D59" i="1"/>
  <c r="D58" i="1"/>
  <c r="D57" i="1"/>
  <c r="D56" i="1"/>
  <c r="D55" i="1"/>
  <c r="D54" i="1"/>
  <c r="D52" i="1" s="1"/>
  <c r="D53" i="1"/>
  <c r="D49" i="1"/>
  <c r="D48" i="1"/>
  <c r="D47" i="1"/>
  <c r="D46" i="1"/>
  <c r="D45" i="1"/>
  <c r="D44" i="1"/>
  <c r="D37" i="1" s="1"/>
  <c r="D157" i="1" s="1"/>
  <c r="D182" i="1" s="1"/>
  <c r="D186" i="1" s="1"/>
  <c r="D43" i="1"/>
  <c r="D42" i="1"/>
  <c r="D41" i="1"/>
  <c r="D40" i="1"/>
  <c r="D39" i="1"/>
  <c r="D38" i="1"/>
</calcChain>
</file>

<file path=xl/sharedStrings.xml><?xml version="1.0" encoding="utf-8"?>
<sst xmlns="http://schemas.openxmlformats.org/spreadsheetml/2006/main" count="384" uniqueCount="117">
  <si>
    <r>
      <t xml:space="preserve">Nærværende tilbudsskema </t>
    </r>
    <r>
      <rPr>
        <b/>
        <sz val="12"/>
        <color theme="1"/>
        <rFont val="Calibri"/>
        <family val="2"/>
      </rPr>
      <t>skal</t>
    </r>
    <r>
      <rPr>
        <sz val="12"/>
        <color theme="1"/>
        <rFont val="Calibri"/>
        <family val="2"/>
      </rPr>
      <t xml:space="preserve"> af tilbudsgiver udfyldes med med vederlag iht. enhedsangivelse pr. lokation for "pleje af grønne områder og vintervedligehold" og vedhæftes tilbuddet. Således skal der i alle celler med markeringsfarven "lyseblå" angives et vederlag bortset fra ved firmanavnet. Manglende udfyldelse af alle felter med markeringsfarven "lyseblå" i kolonne C med et tal kan medføre, at tilbuddet afvises.</t>
    </r>
  </si>
  <si>
    <r>
      <t xml:space="preserve">Leverandør </t>
    </r>
    <r>
      <rPr>
        <i/>
        <sz val="12"/>
        <color rgb="FF000000"/>
        <rFont val="Calibri"/>
        <family val="2"/>
      </rPr>
      <t>(angiv firmanavn nedenfor)</t>
    </r>
    <r>
      <rPr>
        <b/>
        <sz val="12"/>
        <color rgb="FF000000"/>
        <rFont val="Calibri"/>
        <family val="2"/>
      </rPr>
      <t>:</t>
    </r>
  </si>
  <si>
    <t>1. januar - 31. december</t>
  </si>
  <si>
    <t>Lokation/Ydelse</t>
  </si>
  <si>
    <t>Antal</t>
  </si>
  <si>
    <t>Enhed</t>
  </si>
  <si>
    <t>Enhedspris pr. enhed</t>
  </si>
  <si>
    <r>
      <t>1.</t>
    </r>
    <r>
      <rPr>
        <b/>
        <sz val="7"/>
        <color theme="1"/>
        <rFont val="Times New Roman"/>
        <family val="1"/>
      </rPr>
      <t xml:space="preserve">         </t>
    </r>
    <r>
      <rPr>
        <b/>
        <sz val="11"/>
        <color theme="1"/>
        <rFont val="Aptos Narrow"/>
        <family val="2"/>
        <scheme val="minor"/>
      </rPr>
      <t>GRÆS</t>
    </r>
  </si>
  <si>
    <r>
      <t>a.</t>
    </r>
    <r>
      <rPr>
        <sz val="7"/>
        <color theme="1"/>
        <rFont val="Times New Roman"/>
        <family val="1"/>
      </rPr>
      <t xml:space="preserve">    </t>
    </r>
    <r>
      <rPr>
        <sz val="11"/>
        <color theme="1"/>
        <rFont val="Aptos Narrow"/>
        <family val="2"/>
        <scheme val="minor"/>
      </rPr>
      <t>Brugsplæne</t>
    </r>
  </si>
  <si>
    <t>m2</t>
  </si>
  <si>
    <r>
      <t>b.</t>
    </r>
    <r>
      <rPr>
        <sz val="7"/>
        <color theme="1"/>
        <rFont val="Times New Roman"/>
        <family val="1"/>
      </rPr>
      <t xml:space="preserve">    </t>
    </r>
    <r>
      <rPr>
        <sz val="11"/>
        <color theme="1"/>
        <rFont val="Aptos Narrow"/>
        <family val="2"/>
        <scheme val="minor"/>
      </rPr>
      <t>Græsflader</t>
    </r>
  </si>
  <si>
    <r>
      <t>c.</t>
    </r>
    <r>
      <rPr>
        <sz val="7"/>
        <color theme="1"/>
        <rFont val="Times New Roman"/>
        <family val="1"/>
      </rPr>
      <t xml:space="preserve">     </t>
    </r>
    <r>
      <rPr>
        <sz val="11"/>
        <color theme="1"/>
        <rFont val="Aptos Narrow"/>
        <family val="2"/>
        <scheme val="minor"/>
      </rPr>
      <t>Fælledgræs</t>
    </r>
  </si>
  <si>
    <r>
      <t>2.</t>
    </r>
    <r>
      <rPr>
        <b/>
        <sz val="7"/>
        <color theme="1"/>
        <rFont val="Times New Roman"/>
        <family val="1"/>
      </rPr>
      <t xml:space="preserve">         </t>
    </r>
    <r>
      <rPr>
        <b/>
        <sz val="11"/>
        <color theme="1"/>
        <rFont val="Aptos Narrow"/>
        <family val="2"/>
        <scheme val="minor"/>
      </rPr>
      <t>BLOMSTER</t>
    </r>
  </si>
  <si>
    <r>
      <t>a.</t>
    </r>
    <r>
      <rPr>
        <sz val="7"/>
        <color theme="1"/>
        <rFont val="Times New Roman"/>
        <family val="1"/>
      </rPr>
      <t xml:space="preserve">    </t>
    </r>
    <r>
      <rPr>
        <sz val="11"/>
        <color theme="1"/>
        <rFont val="Aptos Narrow"/>
        <family val="2"/>
        <scheme val="minor"/>
      </rPr>
      <t>Staudebede</t>
    </r>
  </si>
  <si>
    <r>
      <t>b.</t>
    </r>
    <r>
      <rPr>
        <sz val="7"/>
        <color theme="1"/>
        <rFont val="Times New Roman"/>
        <family val="1"/>
      </rPr>
      <t xml:space="preserve">    </t>
    </r>
    <r>
      <rPr>
        <sz val="11"/>
        <color theme="1"/>
        <rFont val="Aptos Narrow"/>
        <family val="2"/>
        <scheme val="minor"/>
      </rPr>
      <t>Rosenbede</t>
    </r>
  </si>
  <si>
    <r>
      <t>c.</t>
    </r>
    <r>
      <rPr>
        <sz val="7"/>
        <color theme="1"/>
        <rFont val="Times New Roman"/>
        <family val="1"/>
      </rPr>
      <t xml:space="preserve">     </t>
    </r>
    <r>
      <rPr>
        <sz val="11"/>
        <color theme="1"/>
        <rFont val="Aptos Narrow"/>
        <family val="2"/>
        <scheme val="minor"/>
      </rPr>
      <t>Blomsterkummer</t>
    </r>
    <r>
      <rPr>
        <sz val="8"/>
        <color theme="1"/>
        <rFont val="Aptos Narrow"/>
        <family val="2"/>
        <scheme val="minor"/>
      </rPr>
      <t xml:space="preserve"> (herunder sommerblomster i bede)</t>
    </r>
  </si>
  <si>
    <t>stk.</t>
  </si>
  <si>
    <r>
      <t>3.</t>
    </r>
    <r>
      <rPr>
        <b/>
        <sz val="7"/>
        <color theme="1"/>
        <rFont val="Times New Roman"/>
        <family val="1"/>
      </rPr>
      <t xml:space="preserve">         </t>
    </r>
    <r>
      <rPr>
        <b/>
        <sz val="11"/>
        <color theme="1"/>
        <rFont val="Aptos Narrow"/>
        <family val="2"/>
        <scheme val="minor"/>
      </rPr>
      <t>BUSKET</t>
    </r>
  </si>
  <si>
    <r>
      <t>4.</t>
    </r>
    <r>
      <rPr>
        <b/>
        <sz val="7"/>
        <color theme="1"/>
        <rFont val="Times New Roman"/>
        <family val="1"/>
      </rPr>
      <t xml:space="preserve">         </t>
    </r>
    <r>
      <rPr>
        <b/>
        <sz val="11"/>
        <color theme="1"/>
        <rFont val="Aptos Narrow"/>
        <family val="2"/>
        <scheme val="minor"/>
      </rPr>
      <t>BUNDDÆKKENDE BUSKE</t>
    </r>
  </si>
  <si>
    <r>
      <t>5.</t>
    </r>
    <r>
      <rPr>
        <b/>
        <sz val="7"/>
        <color theme="1"/>
        <rFont val="Times New Roman"/>
        <family val="1"/>
      </rPr>
      <t xml:space="preserve">         </t>
    </r>
    <r>
      <rPr>
        <b/>
        <sz val="11"/>
        <color theme="1"/>
        <rFont val="Aptos Narrow"/>
        <family val="2"/>
        <scheme val="minor"/>
      </rPr>
      <t>HÆK/KLIPPET PUR</t>
    </r>
  </si>
  <si>
    <t>lbm</t>
  </si>
  <si>
    <r>
      <t>6.</t>
    </r>
    <r>
      <rPr>
        <b/>
        <sz val="7"/>
        <color theme="1"/>
        <rFont val="Times New Roman"/>
        <family val="1"/>
      </rPr>
      <t xml:space="preserve">         </t>
    </r>
    <r>
      <rPr>
        <b/>
        <sz val="11"/>
        <color theme="1"/>
        <rFont val="Aptos Narrow"/>
        <family val="2"/>
        <scheme val="minor"/>
      </rPr>
      <t>KLATREPLANTER</t>
    </r>
  </si>
  <si>
    <r>
      <t>7.</t>
    </r>
    <r>
      <rPr>
        <b/>
        <sz val="7"/>
        <color theme="1"/>
        <rFont val="Times New Roman"/>
        <family val="1"/>
      </rPr>
      <t xml:space="preserve">         </t>
    </r>
    <r>
      <rPr>
        <b/>
        <sz val="11"/>
        <color theme="1"/>
        <rFont val="Aptos Narrow"/>
        <family val="2"/>
        <scheme val="minor"/>
      </rPr>
      <t>SKOV/TRÆER</t>
    </r>
  </si>
  <si>
    <r>
      <t>a.</t>
    </r>
    <r>
      <rPr>
        <sz val="7"/>
        <color theme="1"/>
        <rFont val="Times New Roman"/>
        <family val="1"/>
      </rPr>
      <t xml:space="preserve">    </t>
    </r>
    <r>
      <rPr>
        <sz val="11"/>
        <color theme="1"/>
        <rFont val="Aptos Narrow"/>
        <family val="2"/>
        <scheme val="minor"/>
      </rPr>
      <t>Skov</t>
    </r>
  </si>
  <si>
    <r>
      <t>b.</t>
    </r>
    <r>
      <rPr>
        <sz val="7"/>
        <color theme="1"/>
        <rFont val="Times New Roman"/>
        <family val="1"/>
      </rPr>
      <t xml:space="preserve">    </t>
    </r>
    <r>
      <rPr>
        <sz val="11"/>
        <color theme="1"/>
        <rFont val="Aptos Narrow"/>
        <family val="2"/>
        <scheme val="minor"/>
      </rPr>
      <t>Træer fritvoksende/rækker</t>
    </r>
  </si>
  <si>
    <t>stk</t>
  </si>
  <si>
    <r>
      <t>c.</t>
    </r>
    <r>
      <rPr>
        <sz val="7"/>
        <color theme="1"/>
        <rFont val="Times New Roman"/>
        <family val="1"/>
      </rPr>
      <t xml:space="preserve">     </t>
    </r>
    <r>
      <rPr>
        <sz val="11"/>
        <color theme="1"/>
        <rFont val="Aptos Narrow"/>
        <family val="2"/>
        <scheme val="minor"/>
      </rPr>
      <t>Levende hegn/krat</t>
    </r>
  </si>
  <si>
    <r>
      <t>8.</t>
    </r>
    <r>
      <rPr>
        <b/>
        <sz val="7"/>
        <color theme="1"/>
        <rFont val="Times New Roman"/>
        <family val="1"/>
      </rPr>
      <t xml:space="preserve">         </t>
    </r>
    <r>
      <rPr>
        <b/>
        <sz val="11"/>
        <color theme="1"/>
        <rFont val="Aptos Narrow"/>
        <family val="2"/>
        <scheme val="minor"/>
      </rPr>
      <t>BELÆGNINGER</t>
    </r>
  </si>
  <si>
    <r>
      <t>a.</t>
    </r>
    <r>
      <rPr>
        <sz val="7"/>
        <color theme="1"/>
        <rFont val="Times New Roman"/>
        <family val="1"/>
      </rPr>
      <t xml:space="preserve">    </t>
    </r>
    <r>
      <rPr>
        <sz val="11"/>
        <color theme="1"/>
        <rFont val="Aptos Narrow"/>
        <family val="2"/>
        <scheme val="minor"/>
      </rPr>
      <t>Faste inkl. Derbigum og SF-sten</t>
    </r>
  </si>
  <si>
    <r>
      <t>b.</t>
    </r>
    <r>
      <rPr>
        <sz val="7"/>
        <color theme="1"/>
        <rFont val="Times New Roman"/>
        <family val="1"/>
      </rPr>
      <t xml:space="preserve">    </t>
    </r>
    <r>
      <rPr>
        <sz val="11"/>
        <color theme="1"/>
        <rFont val="Aptos Narrow"/>
        <family val="2"/>
        <scheme val="minor"/>
      </rPr>
      <t>Græsarmeringssten</t>
    </r>
  </si>
  <si>
    <r>
      <t>c.</t>
    </r>
    <r>
      <rPr>
        <sz val="7"/>
        <color theme="1"/>
        <rFont val="Times New Roman"/>
        <family val="1"/>
      </rPr>
      <t xml:space="preserve">     </t>
    </r>
    <r>
      <rPr>
        <sz val="11"/>
        <color theme="1"/>
        <rFont val="Aptos Narrow"/>
        <family val="2"/>
        <scheme val="minor"/>
      </rPr>
      <t>Løse inkl. grus og singelssten</t>
    </r>
  </si>
  <si>
    <r>
      <t>9.</t>
    </r>
    <r>
      <rPr>
        <b/>
        <sz val="7"/>
        <color theme="1"/>
        <rFont val="Times New Roman"/>
        <family val="1"/>
      </rPr>
      <t xml:space="preserve">         </t>
    </r>
    <r>
      <rPr>
        <b/>
        <sz val="11"/>
        <color theme="1"/>
        <rFont val="Aptos Narrow"/>
        <family val="2"/>
        <scheme val="minor"/>
      </rPr>
      <t>ØVRIGE ELEMENTER</t>
    </r>
  </si>
  <si>
    <r>
      <t>a.</t>
    </r>
    <r>
      <rPr>
        <sz val="7"/>
        <color theme="1"/>
        <rFont val="Times New Roman"/>
        <family val="1"/>
      </rPr>
      <t xml:space="preserve">    </t>
    </r>
    <r>
      <rPr>
        <sz val="11"/>
        <color theme="1"/>
        <rFont val="Aptos Narrow"/>
        <family val="2"/>
        <scheme val="minor"/>
      </rPr>
      <t>Trådhegn</t>
    </r>
  </si>
  <si>
    <t>Vederlag pr. år</t>
  </si>
  <si>
    <t>1. Renseanlæg Lynetten</t>
  </si>
  <si>
    <t>Pr. år</t>
  </si>
  <si>
    <t>Faste belægninger</t>
  </si>
  <si>
    <r>
      <t>m</t>
    </r>
    <r>
      <rPr>
        <vertAlign val="superscript"/>
        <sz val="11"/>
        <color theme="1"/>
        <rFont val="Aptos Narrow"/>
        <family val="2"/>
        <scheme val="minor"/>
      </rPr>
      <t>2</t>
    </r>
  </si>
  <si>
    <t>Græsarmeringssten</t>
  </si>
  <si>
    <t>Løse belægninger</t>
  </si>
  <si>
    <t>Grus</t>
  </si>
  <si>
    <t>Grus/singelssten mod anlæg/bygning</t>
  </si>
  <si>
    <t>Staudebede</t>
  </si>
  <si>
    <t>Blomsterkummer</t>
  </si>
  <si>
    <t>Bunddækkende buske</t>
  </si>
  <si>
    <t>Brugsplæne</t>
  </si>
  <si>
    <t>Klippet hæk/pur</t>
  </si>
  <si>
    <t>Trådhegn</t>
  </si>
  <si>
    <t>Træer, fritvoksende</t>
  </si>
  <si>
    <t>9.     ØVRIGE ELEMENTER, b.    Bjørneklo</t>
  </si>
  <si>
    <t>pr. år</t>
  </si>
  <si>
    <r>
      <t>10.</t>
    </r>
    <r>
      <rPr>
        <sz val="7"/>
        <color theme="1"/>
        <rFont val="Times New Roman"/>
        <family val="1"/>
      </rPr>
      <t>     </t>
    </r>
    <r>
      <rPr>
        <sz val="11"/>
        <color theme="1"/>
        <rFont val="Aptos Narrow"/>
        <family val="2"/>
        <scheme val="minor"/>
      </rPr>
      <t>RENHOLD</t>
    </r>
  </si>
  <si>
    <t>2. Renseanlæg Damhusåen</t>
  </si>
  <si>
    <t>Busket</t>
  </si>
  <si>
    <t>Krat</t>
  </si>
  <si>
    <t>Derbigum</t>
  </si>
  <si>
    <t>Græsflader</t>
  </si>
  <si>
    <t>Levende hegn</t>
  </si>
  <si>
    <t>Hæk i hegn</t>
  </si>
  <si>
    <t>lbm.</t>
  </si>
  <si>
    <t>Klippet pur</t>
  </si>
  <si>
    <t>Skov</t>
  </si>
  <si>
    <t>3. Renseanlæg Avedøre</t>
  </si>
  <si>
    <t>Klatreplanter</t>
  </si>
  <si>
    <t>Rosenbede</t>
  </si>
  <si>
    <t>Fælledgræs</t>
  </si>
  <si>
    <t>Grus, vej</t>
  </si>
  <si>
    <t>4. Pumpestation 01</t>
  </si>
  <si>
    <t>5. Pumpestation 02</t>
  </si>
  <si>
    <t xml:space="preserve">Træer, fritvoksende </t>
  </si>
  <si>
    <t>6. Regnvandsbassin 02</t>
  </si>
  <si>
    <t>7. Regnvandsbassin 03</t>
  </si>
  <si>
    <t>8. Regnvandsbassin 04</t>
  </si>
  <si>
    <t>9. Regnvandsbassin 05</t>
  </si>
  <si>
    <t>10. Regnvandsbassin 06</t>
  </si>
  <si>
    <t>Hæk</t>
  </si>
  <si>
    <t>11. RB 02-Kontraklap</t>
  </si>
  <si>
    <t>1. november - 15. april</t>
  </si>
  <si>
    <t xml:space="preserve">Samtlige lokationer - vinterberedskabsvagt  </t>
  </si>
  <si>
    <t>Summeret vederlag - basisydelser</t>
  </si>
  <si>
    <t xml:space="preserve">Vederlag </t>
  </si>
  <si>
    <t>TILKØBSYDELSER iht. kravspecifikation (bilag 4 (4A, 4B og 4C))</t>
  </si>
  <si>
    <t>Snerydning, hverdage inkl. lørdage - kl. 00.00-24.00</t>
  </si>
  <si>
    <t>Pr. gang</t>
  </si>
  <si>
    <t xml:space="preserve">Snerydning, søn- og helligdage - kl  00.00-24.00 </t>
  </si>
  <si>
    <t>Glatførebekæmpelse, hverdage inkl. lørdage - kl. 00.00-24.0</t>
  </si>
  <si>
    <t xml:space="preserve">Glatførebekæmpelse, søn- og helligdage - kl  00.00-24.00 </t>
  </si>
  <si>
    <t>Grødskæring tekniksø (inkl. maskinel mv.)</t>
  </si>
  <si>
    <t>Alle vederlag angives i DKK ekskl. moms.</t>
  </si>
  <si>
    <t>Opgørelse af vederlag (for kontraktperioden) der indgår i tildelingen:</t>
  </si>
  <si>
    <t>Vederlag pr. år i alt – basisydelser x 5 år</t>
  </si>
  <si>
    <t>+ Vederlag pr. år i alt – snerydning (25 gange på hhv Lynetten, Avedøre og Damhusåen, heraf 5 gange på søn- og helligdage - tidrummet kl. 05.00-17.00) x 5 år</t>
  </si>
  <si>
    <t>+ Vederlag pr. år i alt – glatførebekæmpelse  (15 gange på hhv Lynetten, Avedøre og Damhusåen, heraf 5 gange på søn- og helligdage - tidrummet kl. 05.00-17.00) x 5 år</t>
  </si>
  <si>
    <t>+ Grødskæring tekniksø Avedøre (1 gang)</t>
  </si>
  <si>
    <t>= Vederlag i alt for aftalen (vederlag der indgår i tildelingen)</t>
  </si>
  <si>
    <t>TILKØBSYDELSER - ekstra opgaver</t>
  </si>
  <si>
    <t>GENERELT (inkl. maskinel, midler mv.):</t>
  </si>
  <si>
    <t>Servicetime - hverdage inkl. lørdage - Kl. 05.00-17.00</t>
  </si>
  <si>
    <t>Pr. time</t>
  </si>
  <si>
    <t>Servicetime - hverdage inkl. lørdage - Kl. 15.00-05.00</t>
  </si>
  <si>
    <t>Servicetime - søn- &amp; helligdage - Kl. 05.00 -17.00</t>
  </si>
  <si>
    <t>Servicetime - søn- &amp; helligdage - Kl. 17.00 -05.00</t>
  </si>
  <si>
    <t>SNERYDNING &amp; GLATFØREBEKÆMPELSE (inkl. maskinel samt salt el. lign.):</t>
  </si>
  <si>
    <t>Snerydning - hverdage inkl. lørdage - Kl. 05.00-17.00</t>
  </si>
  <si>
    <t>Snerydning - hverdage inkl. lørdage - Kl. 17.00-05.00</t>
  </si>
  <si>
    <t>Snerydning - søn- og helligdage - Kl. 05.00-17.00</t>
  </si>
  <si>
    <t>Snerydning - søn- og helligdage - Kl. 17.00-05.00</t>
  </si>
  <si>
    <t>Glatførebekæmpelse - hverdage inkl. lørdage - Kl. 05.00-17.00</t>
  </si>
  <si>
    <t>Glatførebekæmpelse - hverdage inkl. lørdage - Kl. 17.00-05.00</t>
  </si>
  <si>
    <t>Glatførebekæmpelse - søn- og helligdage - Kl. 05.00-17.00</t>
  </si>
  <si>
    <t>Glatførebekæmpelse - søn- og helligdage - Kl. 17.00-05.00</t>
  </si>
  <si>
    <t xml:space="preserve">Bortkørsel af sne (inkl. maskinel) </t>
  </si>
  <si>
    <t xml:space="preserve">Salt </t>
  </si>
  <si>
    <t>Pr. kg</t>
  </si>
  <si>
    <t xml:space="preserve">Grus </t>
  </si>
  <si>
    <t>Urea</t>
  </si>
  <si>
    <t>BASISYDELSER iht. kravspecifikation (bilag 4 (4A, 4B))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</si>
</sst>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_-;\-* #,##0.00_-;_-* &quot;-&quot;??_-;_-@_-"/>
  </numFmts>
  <fonts count="21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2"/>
      <color theme="1"/>
      <name val="Calibri"/>
      <family val="2"/>
    </font>
    <font>
      <b/>
      <sz val="12"/>
      <color theme="1"/>
      <name val="Calibri"/>
      <family val="2"/>
    </font>
    <font>
      <sz val="11"/>
      <color theme="1"/>
      <name val="Calibri"/>
      <family val="2"/>
    </font>
    <font>
      <b/>
      <sz val="12"/>
      <color rgb="FF000000"/>
      <name val="Calibri"/>
      <family val="2"/>
    </font>
    <font>
      <i/>
      <sz val="12"/>
      <color rgb="FF000000"/>
      <name val="Calibri"/>
      <family val="2"/>
    </font>
    <font>
      <sz val="12"/>
      <color rgb="FF000000"/>
      <name val="Calibri"/>
      <family val="2"/>
    </font>
    <font>
      <b/>
      <sz val="11"/>
      <color theme="1"/>
      <name val="Calibri"/>
      <family val="2"/>
    </font>
    <font>
      <b/>
      <sz val="12"/>
      <name val="Calibri"/>
      <family val="2"/>
    </font>
    <font>
      <b/>
      <sz val="7"/>
      <color theme="1"/>
      <name val="Times New Roman"/>
      <family val="1"/>
    </font>
    <font>
      <sz val="12"/>
      <name val="Calibri"/>
      <family val="2"/>
    </font>
    <font>
      <sz val="7"/>
      <color theme="1"/>
      <name val="Times New Roman"/>
      <family val="1"/>
    </font>
    <font>
      <sz val="8"/>
      <color theme="1"/>
      <name val="Aptos Narrow"/>
      <family val="2"/>
      <scheme val="minor"/>
    </font>
    <font>
      <vertAlign val="superscript"/>
      <sz val="11"/>
      <color theme="1"/>
      <name val="Aptos Narrow"/>
      <family val="2"/>
      <scheme val="minor"/>
    </font>
    <font>
      <b/>
      <sz val="11"/>
      <color rgb="FF000000"/>
      <name val="Calibri"/>
      <family val="2"/>
    </font>
    <font>
      <i/>
      <sz val="11"/>
      <color theme="1"/>
      <name val="Calibri"/>
      <family val="2"/>
    </font>
    <font>
      <b/>
      <sz val="11"/>
      <color rgb="FF000000"/>
      <name val="Aptos Narrow"/>
      <family val="2"/>
      <scheme val="minor"/>
    </font>
    <font>
      <sz val="11"/>
      <name val="Aptos Narrow"/>
      <family val="2"/>
      <scheme val="minor"/>
    </font>
    <font>
      <b/>
      <sz val="11"/>
      <name val="Aptos Narrow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rgb="FFB7DEE8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8DB4E2"/>
        <bgColor indexed="64"/>
      </patternFill>
    </fill>
    <fill>
      <patternFill patternType="solid">
        <fgColor rgb="FFC4D79B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6" tint="0.39997558519241921"/>
        <bgColor indexed="64"/>
      </patternFill>
    </fill>
  </fills>
  <borders count="23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/>
      <bottom style="medium">
        <color indexed="64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auto="1"/>
      </bottom>
      <diagonal/>
    </border>
    <border>
      <left/>
      <right/>
      <top style="medium">
        <color indexed="64"/>
      </top>
      <bottom style="thin">
        <color auto="1"/>
      </bottom>
      <diagonal/>
    </border>
    <border>
      <left/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/>
      <top style="thin">
        <color auto="1"/>
      </top>
      <bottom style="medium">
        <color indexed="64"/>
      </bottom>
      <diagonal/>
    </border>
    <border>
      <left/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16">
    <xf numFmtId="0" fontId="0" fillId="0" borderId="0" xfId="0"/>
    <xf numFmtId="0" fontId="5" fillId="0" borderId="0" xfId="0" applyFont="1"/>
    <xf numFmtId="0" fontId="5" fillId="0" borderId="0" xfId="0" applyFont="1" applyAlignment="1">
      <alignment horizontal="center" vertical="center"/>
    </xf>
    <xf numFmtId="43" fontId="0" fillId="0" borderId="0" xfId="1" applyFont="1" applyProtection="1"/>
    <xf numFmtId="0" fontId="6" fillId="0" borderId="0" xfId="0" applyFont="1" applyAlignment="1">
      <alignment vertical="center"/>
    </xf>
    <xf numFmtId="0" fontId="8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 wrapText="1"/>
    </xf>
    <xf numFmtId="0" fontId="9" fillId="0" borderId="0" xfId="0" applyFont="1"/>
    <xf numFmtId="0" fontId="8" fillId="0" borderId="0" xfId="0" applyFont="1" applyAlignment="1">
      <alignment vertical="center"/>
    </xf>
    <xf numFmtId="43" fontId="0" fillId="0" borderId="0" xfId="1" applyFont="1" applyBorder="1" applyAlignment="1" applyProtection="1"/>
    <xf numFmtId="0" fontId="9" fillId="4" borderId="4" xfId="0" applyFont="1" applyFill="1" applyBorder="1" applyAlignment="1">
      <alignment vertical="center"/>
    </xf>
    <xf numFmtId="0" fontId="5" fillId="4" borderId="4" xfId="0" applyFont="1" applyFill="1" applyBorder="1" applyAlignment="1">
      <alignment horizontal="center" vertical="center"/>
    </xf>
    <xf numFmtId="0" fontId="9" fillId="4" borderId="4" xfId="0" applyFont="1" applyFill="1" applyBorder="1" applyAlignment="1">
      <alignment horizontal="center" vertical="center"/>
    </xf>
    <xf numFmtId="0" fontId="9" fillId="4" borderId="4" xfId="0" applyFont="1" applyFill="1" applyBorder="1" applyAlignment="1">
      <alignment horizontal="center" vertical="center" wrapText="1"/>
    </xf>
    <xf numFmtId="0" fontId="2" fillId="0" borderId="5" xfId="0" applyFont="1" applyBorder="1" applyAlignment="1">
      <alignment vertical="center"/>
    </xf>
    <xf numFmtId="0" fontId="12" fillId="0" borderId="5" xfId="0" applyFont="1" applyBorder="1" applyAlignment="1">
      <alignment horizontal="center" vertical="center"/>
    </xf>
    <xf numFmtId="0" fontId="10" fillId="0" borderId="5" xfId="0" applyFont="1" applyBorder="1" applyAlignment="1">
      <alignment vertical="center"/>
    </xf>
    <xf numFmtId="0" fontId="0" fillId="0" borderId="5" xfId="0" applyBorder="1" applyAlignment="1">
      <alignment horizontal="left" vertical="center"/>
    </xf>
    <xf numFmtId="0" fontId="10" fillId="2" borderId="5" xfId="0" applyFont="1" applyFill="1" applyBorder="1" applyAlignment="1" applyProtection="1">
      <alignment vertical="center"/>
      <protection locked="0"/>
    </xf>
    <xf numFmtId="0" fontId="0" fillId="0" borderId="5" xfId="0" applyBorder="1" applyAlignment="1">
      <alignment horizontal="left" vertical="center" wrapText="1"/>
    </xf>
    <xf numFmtId="43" fontId="2" fillId="4" borderId="4" xfId="1" applyFont="1" applyFill="1" applyBorder="1" applyAlignment="1" applyProtection="1">
      <alignment horizontal="center" vertical="center" wrapText="1"/>
    </xf>
    <xf numFmtId="0" fontId="9" fillId="5" borderId="5" xfId="0" applyFont="1" applyFill="1" applyBorder="1"/>
    <xf numFmtId="0" fontId="5" fillId="5" borderId="5" xfId="0" applyFont="1" applyFill="1" applyBorder="1" applyAlignment="1">
      <alignment horizontal="center" vertical="center"/>
    </xf>
    <xf numFmtId="0" fontId="10" fillId="5" borderId="5" xfId="0" applyFont="1" applyFill="1" applyBorder="1" applyAlignment="1">
      <alignment horizontal="center" vertical="center"/>
    </xf>
    <xf numFmtId="43" fontId="2" fillId="5" borderId="5" xfId="1" applyFont="1" applyFill="1" applyBorder="1" applyAlignment="1" applyProtection="1">
      <alignment horizontal="right"/>
    </xf>
    <xf numFmtId="0" fontId="0" fillId="0" borderId="5" xfId="0" applyBorder="1" applyAlignment="1">
      <alignment horizontal="right"/>
    </xf>
    <xf numFmtId="3" fontId="0" fillId="0" borderId="5" xfId="0" applyNumberFormat="1" applyBorder="1"/>
    <xf numFmtId="0" fontId="0" fillId="0" borderId="5" xfId="0" applyBorder="1" applyAlignment="1">
      <alignment horizontal="center" vertical="center"/>
    </xf>
    <xf numFmtId="43" fontId="0" fillId="0" borderId="5" xfId="1" applyFont="1" applyFill="1" applyBorder="1" applyAlignment="1" applyProtection="1">
      <alignment horizontal="right"/>
    </xf>
    <xf numFmtId="0" fontId="0" fillId="0" borderId="5" xfId="0" applyBorder="1" applyAlignment="1">
      <alignment horizontal="left"/>
    </xf>
    <xf numFmtId="43" fontId="0" fillId="6" borderId="5" xfId="1" applyFont="1" applyFill="1" applyBorder="1" applyAlignment="1" applyProtection="1">
      <alignment horizontal="right"/>
      <protection locked="0"/>
    </xf>
    <xf numFmtId="0" fontId="0" fillId="0" borderId="0" xfId="0" applyAlignment="1">
      <alignment vertical="center"/>
    </xf>
    <xf numFmtId="0" fontId="0" fillId="0" borderId="5" xfId="0" applyBorder="1" applyAlignment="1">
      <alignment horizontal="center"/>
    </xf>
    <xf numFmtId="43" fontId="0" fillId="6" borderId="4" xfId="1" applyFont="1" applyFill="1" applyBorder="1" applyAlignment="1" applyProtection="1">
      <alignment horizontal="right"/>
      <protection locked="0"/>
    </xf>
    <xf numFmtId="3" fontId="0" fillId="0" borderId="5" xfId="0" applyNumberFormat="1" applyBorder="1" applyAlignment="1">
      <alignment horizontal="right"/>
    </xf>
    <xf numFmtId="43" fontId="2" fillId="0" borderId="5" xfId="1" applyFont="1" applyFill="1" applyBorder="1" applyAlignment="1" applyProtection="1">
      <alignment horizontal="right"/>
    </xf>
    <xf numFmtId="43" fontId="0" fillId="2" borderId="5" xfId="1" applyFont="1" applyFill="1" applyBorder="1" applyAlignment="1" applyProtection="1">
      <alignment horizontal="right"/>
      <protection locked="0"/>
    </xf>
    <xf numFmtId="0" fontId="0" fillId="0" borderId="5" xfId="0" applyBorder="1"/>
    <xf numFmtId="0" fontId="9" fillId="5" borderId="1" xfId="0" applyFont="1" applyFill="1" applyBorder="1"/>
    <xf numFmtId="0" fontId="5" fillId="5" borderId="1" xfId="0" applyFont="1" applyFill="1" applyBorder="1" applyAlignment="1">
      <alignment horizontal="center" vertical="center"/>
    </xf>
    <xf numFmtId="0" fontId="5" fillId="0" borderId="6" xfId="0" applyFont="1" applyBorder="1"/>
    <xf numFmtId="0" fontId="5" fillId="0" borderId="6" xfId="0" applyFont="1" applyBorder="1" applyAlignment="1">
      <alignment horizontal="center" vertical="center"/>
    </xf>
    <xf numFmtId="0" fontId="12" fillId="0" borderId="7" xfId="0" applyFont="1" applyBorder="1" applyAlignment="1">
      <alignment horizontal="center" vertical="center"/>
    </xf>
    <xf numFmtId="43" fontId="0" fillId="6" borderId="7" xfId="1" applyFont="1" applyFill="1" applyBorder="1" applyAlignment="1" applyProtection="1">
      <alignment horizontal="right"/>
      <protection locked="0"/>
    </xf>
    <xf numFmtId="0" fontId="4" fillId="5" borderId="10" xfId="0" applyFont="1" applyFill="1" applyBorder="1" applyAlignment="1">
      <alignment horizontal="center" vertical="center" wrapText="1"/>
    </xf>
    <xf numFmtId="43" fontId="2" fillId="5" borderId="10" xfId="1" applyFont="1" applyFill="1" applyBorder="1" applyAlignment="1" applyProtection="1">
      <alignment horizontal="center" vertical="center" wrapText="1"/>
    </xf>
    <xf numFmtId="43" fontId="16" fillId="0" borderId="0" xfId="1" applyFont="1" applyBorder="1" applyAlignment="1" applyProtection="1">
      <alignment vertical="center"/>
    </xf>
    <xf numFmtId="0" fontId="9" fillId="4" borderId="11" xfId="0" applyFont="1" applyFill="1" applyBorder="1" applyAlignment="1">
      <alignment vertical="center"/>
    </xf>
    <xf numFmtId="0" fontId="5" fillId="4" borderId="12" xfId="0" applyFont="1" applyFill="1" applyBorder="1" applyAlignment="1">
      <alignment vertical="center"/>
    </xf>
    <xf numFmtId="0" fontId="9" fillId="4" borderId="13" xfId="0" applyFont="1" applyFill="1" applyBorder="1" applyAlignment="1">
      <alignment horizontal="center" vertical="center"/>
    </xf>
    <xf numFmtId="43" fontId="2" fillId="4" borderId="13" xfId="1" applyFont="1" applyFill="1" applyBorder="1" applyAlignment="1" applyProtection="1">
      <alignment horizontal="center" vertical="center" wrapText="1"/>
    </xf>
    <xf numFmtId="0" fontId="9" fillId="0" borderId="0" xfId="0" applyFont="1" applyAlignment="1">
      <alignment horizontal="left" vertical="center" wrapText="1"/>
    </xf>
    <xf numFmtId="0" fontId="5" fillId="0" borderId="0" xfId="0" applyFont="1" applyAlignment="1">
      <alignment horizontal="center" vertical="center" wrapText="1"/>
    </xf>
    <xf numFmtId="43" fontId="2" fillId="0" borderId="0" xfId="1" applyFont="1" applyFill="1" applyBorder="1" applyAlignment="1" applyProtection="1">
      <alignment horizontal="center" vertical="center" wrapText="1"/>
    </xf>
    <xf numFmtId="0" fontId="17" fillId="0" borderId="0" xfId="0" applyFont="1" applyAlignment="1">
      <alignment horizontal="left" vertical="center" wrapText="1"/>
    </xf>
    <xf numFmtId="0" fontId="17" fillId="0" borderId="0" xfId="0" applyFont="1" applyAlignment="1">
      <alignment horizontal="center" vertical="center" wrapText="1"/>
    </xf>
    <xf numFmtId="0" fontId="2" fillId="5" borderId="15" xfId="0" applyFont="1" applyFill="1" applyBorder="1" applyAlignment="1">
      <alignment vertical="center" wrapText="1"/>
    </xf>
    <xf numFmtId="0" fontId="0" fillId="5" borderId="16" xfId="0" applyFill="1" applyBorder="1" applyAlignment="1">
      <alignment vertical="center" wrapText="1"/>
    </xf>
    <xf numFmtId="0" fontId="2" fillId="5" borderId="16" xfId="0" applyFont="1" applyFill="1" applyBorder="1" applyAlignment="1">
      <alignment vertical="center" wrapText="1"/>
    </xf>
    <xf numFmtId="0" fontId="2" fillId="5" borderId="17" xfId="0" applyFont="1" applyFill="1" applyBorder="1" applyAlignment="1">
      <alignment vertical="center" wrapText="1"/>
    </xf>
    <xf numFmtId="43" fontId="18" fillId="0" borderId="0" xfId="1" applyFont="1" applyBorder="1" applyAlignment="1" applyProtection="1">
      <alignment vertical="center"/>
    </xf>
    <xf numFmtId="43" fontId="0" fillId="0" borderId="19" xfId="1" applyFont="1" applyBorder="1" applyAlignment="1" applyProtection="1">
      <alignment vertical="center"/>
    </xf>
    <xf numFmtId="43" fontId="0" fillId="0" borderId="19" xfId="1" applyFont="1" applyBorder="1" applyAlignment="1" applyProtection="1">
      <alignment vertical="center" wrapText="1"/>
    </xf>
    <xf numFmtId="43" fontId="0" fillId="7" borderId="22" xfId="1" applyFont="1" applyFill="1" applyBorder="1" applyAlignment="1" applyProtection="1">
      <alignment vertical="center" wrapText="1"/>
    </xf>
    <xf numFmtId="0" fontId="5" fillId="0" borderId="0" xfId="0" applyFont="1" applyAlignment="1">
      <alignment wrapText="1"/>
    </xf>
    <xf numFmtId="0" fontId="9" fillId="0" borderId="0" xfId="0" applyFont="1" applyAlignment="1">
      <alignment horizontal="left" vertical="center"/>
    </xf>
    <xf numFmtId="0" fontId="9" fillId="4" borderId="1" xfId="0" applyFont="1" applyFill="1" applyBorder="1" applyAlignment="1">
      <alignment vertical="center"/>
    </xf>
    <xf numFmtId="0" fontId="5" fillId="4" borderId="2" xfId="0" applyFont="1" applyFill="1" applyBorder="1" applyAlignment="1">
      <alignment vertical="center"/>
    </xf>
    <xf numFmtId="0" fontId="9" fillId="4" borderId="5" xfId="0" applyFont="1" applyFill="1" applyBorder="1" applyAlignment="1">
      <alignment horizontal="center" vertical="center"/>
    </xf>
    <xf numFmtId="43" fontId="2" fillId="4" borderId="5" xfId="1" applyFont="1" applyFill="1" applyBorder="1" applyAlignment="1" applyProtection="1">
      <alignment horizontal="center" vertical="center" wrapText="1"/>
    </xf>
    <xf numFmtId="0" fontId="3" fillId="0" borderId="0" xfId="0" applyFont="1"/>
    <xf numFmtId="0" fontId="3" fillId="0" borderId="1" xfId="0" applyFont="1" applyBorder="1"/>
    <xf numFmtId="0" fontId="3" fillId="0" borderId="2" xfId="0" applyFont="1" applyBorder="1"/>
    <xf numFmtId="0" fontId="3" fillId="0" borderId="5" xfId="0" applyFont="1" applyBorder="1" applyAlignment="1">
      <alignment horizontal="center"/>
    </xf>
    <xf numFmtId="43" fontId="20" fillId="6" borderId="5" xfId="1" applyFont="1" applyFill="1" applyBorder="1" applyAlignment="1" applyProtection="1">
      <alignment vertical="center"/>
      <protection locked="0"/>
    </xf>
    <xf numFmtId="43" fontId="0" fillId="6" borderId="5" xfId="1" applyFont="1" applyFill="1" applyBorder="1" applyProtection="1">
      <protection locked="0"/>
    </xf>
    <xf numFmtId="0" fontId="17" fillId="0" borderId="0" xfId="0" applyFont="1"/>
    <xf numFmtId="0" fontId="17" fillId="0" borderId="0" xfId="0" applyFont="1" applyAlignment="1">
      <alignment horizontal="center" vertical="center"/>
    </xf>
    <xf numFmtId="0" fontId="2" fillId="7" borderId="20" xfId="0" quotePrefix="1" applyFont="1" applyFill="1" applyBorder="1" applyAlignment="1">
      <alignment horizontal="left" vertical="center" wrapText="1"/>
    </xf>
    <xf numFmtId="0" fontId="2" fillId="7" borderId="14" xfId="0" quotePrefix="1" applyFont="1" applyFill="1" applyBorder="1" applyAlignment="1">
      <alignment horizontal="left" vertical="center" wrapText="1"/>
    </xf>
    <xf numFmtId="0" fontId="2" fillId="7" borderId="21" xfId="0" quotePrefix="1" applyFont="1" applyFill="1" applyBorder="1" applyAlignment="1">
      <alignment horizontal="left" vertical="center" wrapText="1"/>
    </xf>
    <xf numFmtId="0" fontId="10" fillId="3" borderId="1" xfId="0" applyFont="1" applyFill="1" applyBorder="1" applyAlignment="1">
      <alignment horizontal="left" vertical="center"/>
    </xf>
    <xf numFmtId="0" fontId="10" fillId="3" borderId="2" xfId="0" applyFont="1" applyFill="1" applyBorder="1" applyAlignment="1">
      <alignment horizontal="left" vertical="center"/>
    </xf>
    <xf numFmtId="0" fontId="10" fillId="3" borderId="3" xfId="0" applyFont="1" applyFill="1" applyBorder="1" applyAlignment="1">
      <alignment horizontal="left" vertical="center"/>
    </xf>
    <xf numFmtId="0" fontId="4" fillId="0" borderId="1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/>
    </xf>
    <xf numFmtId="0" fontId="4" fillId="0" borderId="2" xfId="0" applyFont="1" applyBorder="1" applyAlignment="1">
      <alignment horizontal="left"/>
    </xf>
    <xf numFmtId="0" fontId="4" fillId="0" borderId="3" xfId="0" applyFont="1" applyBorder="1" applyAlignment="1">
      <alignment horizontal="left"/>
    </xf>
    <xf numFmtId="0" fontId="5" fillId="0" borderId="1" xfId="0" applyFont="1" applyBorder="1" applyAlignment="1">
      <alignment horizontal="left" vertical="center" wrapText="1"/>
    </xf>
    <xf numFmtId="0" fontId="5" fillId="0" borderId="3" xfId="0" applyFont="1" applyBorder="1" applyAlignment="1">
      <alignment horizontal="left" vertical="center" wrapText="1"/>
    </xf>
    <xf numFmtId="0" fontId="9" fillId="4" borderId="6" xfId="0" applyFont="1" applyFill="1" applyBorder="1" applyAlignment="1">
      <alignment horizontal="left" vertical="center"/>
    </xf>
    <xf numFmtId="0" fontId="9" fillId="4" borderId="14" xfId="0" applyFont="1" applyFill="1" applyBorder="1" applyAlignment="1">
      <alignment horizontal="left" vertical="center"/>
    </xf>
    <xf numFmtId="0" fontId="19" fillId="0" borderId="18" xfId="0" applyFont="1" applyBorder="1" applyAlignment="1">
      <alignment horizontal="left" vertical="center"/>
    </xf>
    <xf numFmtId="0" fontId="19" fillId="0" borderId="2" xfId="0" applyFont="1" applyBorder="1" applyAlignment="1">
      <alignment horizontal="left" vertical="center"/>
    </xf>
    <xf numFmtId="0" fontId="19" fillId="0" borderId="3" xfId="0" applyFont="1" applyBorder="1" applyAlignment="1">
      <alignment horizontal="left" vertical="center"/>
    </xf>
    <xf numFmtId="0" fontId="19" fillId="0" borderId="18" xfId="0" quotePrefix="1" applyFont="1" applyBorder="1" applyAlignment="1">
      <alignment horizontal="left" vertical="center" wrapText="1"/>
    </xf>
    <xf numFmtId="0" fontId="19" fillId="0" borderId="2" xfId="0" quotePrefix="1" applyFont="1" applyBorder="1" applyAlignment="1">
      <alignment horizontal="left" vertical="center" wrapText="1"/>
    </xf>
    <xf numFmtId="0" fontId="19" fillId="0" borderId="3" xfId="0" quotePrefix="1" applyFont="1" applyBorder="1" applyAlignment="1">
      <alignment horizontal="left" vertical="center" wrapText="1"/>
    </xf>
    <xf numFmtId="0" fontId="19" fillId="0" borderId="18" xfId="0" quotePrefix="1" applyFont="1" applyBorder="1" applyAlignment="1">
      <alignment vertical="center" wrapText="1"/>
    </xf>
    <xf numFmtId="0" fontId="19" fillId="0" borderId="2" xfId="0" quotePrefix="1" applyFont="1" applyBorder="1" applyAlignment="1">
      <alignment vertical="center" wrapText="1"/>
    </xf>
    <xf numFmtId="0" fontId="19" fillId="0" borderId="3" xfId="0" quotePrefix="1" applyFont="1" applyBorder="1" applyAlignment="1">
      <alignment vertical="center" wrapText="1"/>
    </xf>
    <xf numFmtId="0" fontId="5" fillId="0" borderId="1" xfId="0" applyFont="1" applyBorder="1" applyAlignment="1">
      <alignment horizontal="left"/>
    </xf>
    <xf numFmtId="0" fontId="5" fillId="0" borderId="3" xfId="0" applyFont="1" applyBorder="1" applyAlignment="1">
      <alignment horizontal="left"/>
    </xf>
    <xf numFmtId="0" fontId="10" fillId="0" borderId="1" xfId="0" applyFont="1" applyBorder="1" applyAlignment="1">
      <alignment horizontal="left"/>
    </xf>
    <xf numFmtId="0" fontId="10" fillId="0" borderId="2" xfId="0" applyFont="1" applyBorder="1" applyAlignment="1">
      <alignment horizontal="left"/>
    </xf>
    <xf numFmtId="0" fontId="10" fillId="0" borderId="3" xfId="0" applyFont="1" applyBorder="1" applyAlignment="1">
      <alignment horizontal="left"/>
    </xf>
    <xf numFmtId="0" fontId="5" fillId="0" borderId="5" xfId="0" applyFont="1" applyBorder="1" applyAlignment="1">
      <alignment horizontal="left"/>
    </xf>
    <xf numFmtId="0" fontId="10" fillId="3" borderId="5" xfId="0" applyFont="1" applyFill="1" applyBorder="1" applyAlignment="1">
      <alignment horizontal="left" vertical="center"/>
    </xf>
    <xf numFmtId="0" fontId="4" fillId="5" borderId="8" xfId="0" applyFont="1" applyFill="1" applyBorder="1" applyAlignment="1">
      <alignment horizontal="left" vertical="center" wrapText="1"/>
    </xf>
    <xf numFmtId="0" fontId="4" fillId="5" borderId="9" xfId="0" applyFont="1" applyFill="1" applyBorder="1" applyAlignment="1">
      <alignment horizontal="left" vertical="center" wrapText="1"/>
    </xf>
    <xf numFmtId="0" fontId="3" fillId="0" borderId="0" xfId="0" applyFont="1" applyAlignment="1">
      <alignment horizontal="left" vertical="top" wrapText="1"/>
    </xf>
    <xf numFmtId="0" fontId="8" fillId="2" borderId="1" xfId="0" applyFont="1" applyFill="1" applyBorder="1" applyAlignment="1" applyProtection="1">
      <alignment vertical="center"/>
      <protection locked="0"/>
    </xf>
    <xf numFmtId="0" fontId="8" fillId="2" borderId="2" xfId="0" applyFont="1" applyFill="1" applyBorder="1" applyAlignment="1" applyProtection="1">
      <alignment vertical="center"/>
      <protection locked="0"/>
    </xf>
    <xf numFmtId="0" fontId="5" fillId="0" borderId="3" xfId="0" applyFont="1" applyBorder="1" applyAlignment="1" applyProtection="1">
      <alignment vertical="center"/>
      <protection locked="0"/>
    </xf>
  </cellXfs>
  <cellStyles count="2">
    <cellStyle name="K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BC2063C-5946-42F1-B6C6-305E6D475585}">
  <dimension ref="A1:J212"/>
  <sheetViews>
    <sheetView tabSelected="1" workbookViewId="0">
      <selection activeCell="E27" sqref="E27"/>
    </sheetView>
  </sheetViews>
  <sheetFormatPr baseColWidth="10" defaultColWidth="9.1640625" defaultRowHeight="15" x14ac:dyDescent="0.2"/>
  <cols>
    <col min="1" max="1" width="48.5" style="1" customWidth="1"/>
    <col min="2" max="2" width="11.5" style="2" customWidth="1"/>
    <col min="3" max="3" width="13.83203125" style="1" customWidth="1"/>
    <col min="4" max="4" width="17.83203125" style="3" customWidth="1"/>
    <col min="5" max="10" width="20.5" style="1" customWidth="1"/>
    <col min="11" max="11" width="21.6640625" style="1" customWidth="1"/>
    <col min="12" max="16384" width="9.1640625" style="1"/>
  </cols>
  <sheetData>
    <row r="1" spans="1:10" ht="79.5" customHeight="1" x14ac:dyDescent="0.2">
      <c r="A1" s="112" t="s">
        <v>0</v>
      </c>
      <c r="B1" s="112"/>
      <c r="C1" s="112"/>
      <c r="D1" s="112"/>
    </row>
    <row r="2" spans="1:10" ht="6" customHeight="1" x14ac:dyDescent="0.2"/>
    <row r="3" spans="1:10" ht="15" customHeight="1" x14ac:dyDescent="0.2">
      <c r="A3" s="4" t="s">
        <v>1</v>
      </c>
      <c r="B3" s="5"/>
      <c r="C3" s="4"/>
    </row>
    <row r="4" spans="1:10" ht="15" customHeight="1" x14ac:dyDescent="0.2">
      <c r="A4" s="113"/>
      <c r="B4" s="114"/>
      <c r="C4" s="114"/>
      <c r="D4" s="115"/>
      <c r="E4" s="6"/>
      <c r="H4" s="7"/>
      <c r="I4" s="7"/>
      <c r="J4" s="7"/>
    </row>
    <row r="5" spans="1:10" ht="15.5" customHeight="1" x14ac:dyDescent="0.2">
      <c r="A5" s="8"/>
      <c r="B5" s="5"/>
      <c r="C5" s="8"/>
      <c r="D5" s="9"/>
    </row>
    <row r="6" spans="1:10" ht="16" x14ac:dyDescent="0.2">
      <c r="A6" s="81" t="s">
        <v>116</v>
      </c>
      <c r="B6" s="82"/>
      <c r="C6" s="82"/>
      <c r="D6" s="83"/>
    </row>
    <row r="7" spans="1:10" ht="16" x14ac:dyDescent="0.2">
      <c r="A7" s="81" t="s">
        <v>2</v>
      </c>
      <c r="B7" s="82"/>
      <c r="C7" s="82"/>
      <c r="D7" s="83"/>
    </row>
    <row r="8" spans="1:10" ht="30" customHeight="1" x14ac:dyDescent="0.2">
      <c r="A8" s="10" t="s">
        <v>3</v>
      </c>
      <c r="B8" s="11" t="s">
        <v>4</v>
      </c>
      <c r="C8" s="12" t="s">
        <v>5</v>
      </c>
      <c r="D8" s="13" t="s">
        <v>6</v>
      </c>
    </row>
    <row r="9" spans="1:10" ht="15.75" customHeight="1" x14ac:dyDescent="0.2">
      <c r="A9" s="14" t="s">
        <v>7</v>
      </c>
      <c r="B9" s="15"/>
      <c r="C9" s="15"/>
      <c r="D9" s="16"/>
    </row>
    <row r="10" spans="1:10" ht="15.75" customHeight="1" x14ac:dyDescent="0.2">
      <c r="A10" s="17" t="s">
        <v>8</v>
      </c>
      <c r="B10" s="15">
        <v>1</v>
      </c>
      <c r="C10" s="15" t="s">
        <v>9</v>
      </c>
      <c r="D10" s="18"/>
    </row>
    <row r="11" spans="1:10" ht="15.75" customHeight="1" x14ac:dyDescent="0.2">
      <c r="A11" s="17" t="s">
        <v>10</v>
      </c>
      <c r="B11" s="15">
        <v>1</v>
      </c>
      <c r="C11" s="15" t="s">
        <v>9</v>
      </c>
      <c r="D11" s="18"/>
    </row>
    <row r="12" spans="1:10" ht="15.75" customHeight="1" x14ac:dyDescent="0.2">
      <c r="A12" s="17" t="s">
        <v>11</v>
      </c>
      <c r="B12" s="15">
        <v>1</v>
      </c>
      <c r="C12" s="15" t="s">
        <v>9</v>
      </c>
      <c r="D12" s="18"/>
    </row>
    <row r="13" spans="1:10" ht="15.75" customHeight="1" x14ac:dyDescent="0.2">
      <c r="A13" s="14" t="s">
        <v>12</v>
      </c>
      <c r="B13" s="15"/>
      <c r="C13" s="15"/>
      <c r="D13" s="16"/>
    </row>
    <row r="14" spans="1:10" ht="15.75" customHeight="1" x14ac:dyDescent="0.2">
      <c r="A14" s="17" t="s">
        <v>13</v>
      </c>
      <c r="B14" s="15">
        <v>1</v>
      </c>
      <c r="C14" s="15" t="s">
        <v>9</v>
      </c>
      <c r="D14" s="18"/>
    </row>
    <row r="15" spans="1:10" ht="15.75" customHeight="1" x14ac:dyDescent="0.2">
      <c r="A15" s="17" t="s">
        <v>14</v>
      </c>
      <c r="B15" s="15">
        <v>1</v>
      </c>
      <c r="C15" s="15" t="s">
        <v>9</v>
      </c>
      <c r="D15" s="18"/>
    </row>
    <row r="16" spans="1:10" ht="16" x14ac:dyDescent="0.2">
      <c r="A16" s="19" t="s">
        <v>15</v>
      </c>
      <c r="B16" s="15">
        <v>1</v>
      </c>
      <c r="C16" s="15" t="s">
        <v>16</v>
      </c>
      <c r="D16" s="18"/>
    </row>
    <row r="17" spans="1:4" ht="15.75" customHeight="1" x14ac:dyDescent="0.2">
      <c r="A17" s="14" t="s">
        <v>17</v>
      </c>
      <c r="B17" s="15">
        <v>1</v>
      </c>
      <c r="C17" s="15" t="s">
        <v>9</v>
      </c>
      <c r="D17" s="18"/>
    </row>
    <row r="18" spans="1:4" ht="15.75" customHeight="1" x14ac:dyDescent="0.2">
      <c r="A18" s="14" t="s">
        <v>17</v>
      </c>
      <c r="B18" s="15">
        <v>1</v>
      </c>
      <c r="C18" s="15" t="s">
        <v>16</v>
      </c>
      <c r="D18" s="18"/>
    </row>
    <row r="19" spans="1:4" ht="15.75" customHeight="1" x14ac:dyDescent="0.2">
      <c r="A19" s="14" t="s">
        <v>18</v>
      </c>
      <c r="B19" s="15">
        <v>1</v>
      </c>
      <c r="C19" s="15" t="s">
        <v>9</v>
      </c>
      <c r="D19" s="18"/>
    </row>
    <row r="20" spans="1:4" ht="15.75" customHeight="1" x14ac:dyDescent="0.2">
      <c r="A20" s="14" t="s">
        <v>19</v>
      </c>
      <c r="B20" s="15">
        <v>1</v>
      </c>
      <c r="C20" s="15" t="s">
        <v>9</v>
      </c>
      <c r="D20" s="18"/>
    </row>
    <row r="21" spans="1:4" ht="15.75" customHeight="1" x14ac:dyDescent="0.2">
      <c r="A21" s="14" t="s">
        <v>19</v>
      </c>
      <c r="B21" s="15">
        <v>1</v>
      </c>
      <c r="C21" s="15" t="s">
        <v>20</v>
      </c>
      <c r="D21" s="18"/>
    </row>
    <row r="22" spans="1:4" ht="15.75" customHeight="1" x14ac:dyDescent="0.2">
      <c r="A22" s="14" t="s">
        <v>21</v>
      </c>
      <c r="B22" s="15">
        <v>1</v>
      </c>
      <c r="C22" s="15" t="s">
        <v>9</v>
      </c>
      <c r="D22" s="18"/>
    </row>
    <row r="23" spans="1:4" ht="15.75" customHeight="1" x14ac:dyDescent="0.2">
      <c r="A23" s="14" t="s">
        <v>22</v>
      </c>
      <c r="B23" s="15"/>
      <c r="C23" s="15"/>
      <c r="D23" s="16"/>
    </row>
    <row r="24" spans="1:4" ht="15.75" customHeight="1" x14ac:dyDescent="0.2">
      <c r="A24" s="17" t="s">
        <v>23</v>
      </c>
      <c r="B24" s="15">
        <v>1</v>
      </c>
      <c r="C24" s="15" t="s">
        <v>9</v>
      </c>
      <c r="D24" s="18"/>
    </row>
    <row r="25" spans="1:4" ht="15.75" customHeight="1" x14ac:dyDescent="0.2">
      <c r="A25" s="17" t="s">
        <v>24</v>
      </c>
      <c r="B25" s="15">
        <v>1</v>
      </c>
      <c r="C25" s="15" t="s">
        <v>25</v>
      </c>
      <c r="D25" s="18"/>
    </row>
    <row r="26" spans="1:4" ht="15.75" customHeight="1" x14ac:dyDescent="0.2">
      <c r="A26" s="17" t="s">
        <v>26</v>
      </c>
      <c r="B26" s="15">
        <v>1</v>
      </c>
      <c r="C26" s="15" t="s">
        <v>9</v>
      </c>
      <c r="D26" s="18"/>
    </row>
    <row r="27" spans="1:4" ht="15.75" customHeight="1" x14ac:dyDescent="0.2">
      <c r="A27" s="14" t="s">
        <v>27</v>
      </c>
      <c r="B27" s="15"/>
      <c r="C27" s="15"/>
      <c r="D27" s="16"/>
    </row>
    <row r="28" spans="1:4" ht="15.75" customHeight="1" x14ac:dyDescent="0.2">
      <c r="A28" s="17" t="s">
        <v>28</v>
      </c>
      <c r="B28" s="15">
        <v>1</v>
      </c>
      <c r="C28" s="15" t="s">
        <v>9</v>
      </c>
      <c r="D28" s="18"/>
    </row>
    <row r="29" spans="1:4" ht="15.75" customHeight="1" x14ac:dyDescent="0.2">
      <c r="A29" s="17" t="s">
        <v>29</v>
      </c>
      <c r="B29" s="15">
        <v>1</v>
      </c>
      <c r="C29" s="15" t="s">
        <v>9</v>
      </c>
      <c r="D29" s="18"/>
    </row>
    <row r="30" spans="1:4" ht="15.75" customHeight="1" x14ac:dyDescent="0.2">
      <c r="A30" s="17" t="s">
        <v>30</v>
      </c>
      <c r="B30" s="15">
        <v>1</v>
      </c>
      <c r="C30" s="15" t="s">
        <v>9</v>
      </c>
      <c r="D30" s="18"/>
    </row>
    <row r="31" spans="1:4" ht="15.75" customHeight="1" x14ac:dyDescent="0.2">
      <c r="A31" s="17" t="s">
        <v>30</v>
      </c>
      <c r="B31" s="15">
        <v>1</v>
      </c>
      <c r="C31" s="15" t="s">
        <v>20</v>
      </c>
      <c r="D31" s="18"/>
    </row>
    <row r="32" spans="1:4" ht="15.75" customHeight="1" x14ac:dyDescent="0.2">
      <c r="A32" s="14" t="s">
        <v>31</v>
      </c>
      <c r="B32" s="15"/>
      <c r="C32" s="15"/>
      <c r="D32" s="16"/>
    </row>
    <row r="33" spans="1:4" ht="15.75" customHeight="1" x14ac:dyDescent="0.2">
      <c r="A33" s="17" t="s">
        <v>32</v>
      </c>
      <c r="B33" s="15">
        <v>1</v>
      </c>
      <c r="C33" s="15" t="s">
        <v>20</v>
      </c>
      <c r="D33" s="18"/>
    </row>
    <row r="34" spans="1:4" ht="15.75" customHeight="1" x14ac:dyDescent="0.2">
      <c r="A34" s="81" t="s">
        <v>116</v>
      </c>
      <c r="B34" s="82"/>
      <c r="C34" s="82"/>
      <c r="D34" s="83"/>
    </row>
    <row r="35" spans="1:4" ht="15.75" customHeight="1" x14ac:dyDescent="0.2">
      <c r="A35" s="81" t="s">
        <v>2</v>
      </c>
      <c r="B35" s="82"/>
      <c r="C35" s="82"/>
      <c r="D35" s="83"/>
    </row>
    <row r="36" spans="1:4" ht="16" x14ac:dyDescent="0.2">
      <c r="A36" s="10" t="s">
        <v>3</v>
      </c>
      <c r="B36" s="12" t="s">
        <v>4</v>
      </c>
      <c r="C36" s="12" t="s">
        <v>5</v>
      </c>
      <c r="D36" s="20" t="s">
        <v>33</v>
      </c>
    </row>
    <row r="37" spans="1:4" ht="15" customHeight="1" x14ac:dyDescent="0.2">
      <c r="A37" s="21" t="s">
        <v>34</v>
      </c>
      <c r="B37" s="22"/>
      <c r="C37" s="23" t="s">
        <v>35</v>
      </c>
      <c r="D37" s="24">
        <f>SUM(D38:D51)</f>
        <v>0</v>
      </c>
    </row>
    <row r="38" spans="1:4" ht="15" customHeight="1" x14ac:dyDescent="0.2">
      <c r="A38" s="25" t="s">
        <v>36</v>
      </c>
      <c r="B38" s="26">
        <v>61452</v>
      </c>
      <c r="C38" s="27" t="s">
        <v>37</v>
      </c>
      <c r="D38" s="28">
        <f>B38*D28</f>
        <v>0</v>
      </c>
    </row>
    <row r="39" spans="1:4" ht="15" customHeight="1" x14ac:dyDescent="0.2">
      <c r="A39" s="25" t="s">
        <v>38</v>
      </c>
      <c r="B39" s="26">
        <v>2268</v>
      </c>
      <c r="C39" s="27" t="s">
        <v>37</v>
      </c>
      <c r="D39" s="28">
        <f>B39*D29</f>
        <v>0</v>
      </c>
    </row>
    <row r="40" spans="1:4" ht="15" customHeight="1" x14ac:dyDescent="0.2">
      <c r="A40" s="25" t="s">
        <v>39</v>
      </c>
      <c r="B40" s="26">
        <v>1288</v>
      </c>
      <c r="C40" s="27" t="s">
        <v>37</v>
      </c>
      <c r="D40" s="28">
        <f>B40*D30</f>
        <v>0</v>
      </c>
    </row>
    <row r="41" spans="1:4" ht="15" customHeight="1" x14ac:dyDescent="0.2">
      <c r="A41" s="25" t="s">
        <v>40</v>
      </c>
      <c r="B41" s="26">
        <v>832</v>
      </c>
      <c r="C41" s="27" t="s">
        <v>37</v>
      </c>
      <c r="D41" s="28">
        <f>B41*D30</f>
        <v>0</v>
      </c>
    </row>
    <row r="42" spans="1:4" ht="15" customHeight="1" x14ac:dyDescent="0.2">
      <c r="A42" s="25" t="s">
        <v>41</v>
      </c>
      <c r="B42" s="26">
        <v>1918</v>
      </c>
      <c r="C42" s="27" t="s">
        <v>20</v>
      </c>
      <c r="D42" s="28">
        <f>B42*D31</f>
        <v>0</v>
      </c>
    </row>
    <row r="43" spans="1:4" ht="15" customHeight="1" x14ac:dyDescent="0.2">
      <c r="A43" s="25" t="s">
        <v>42</v>
      </c>
      <c r="B43" s="26">
        <v>219</v>
      </c>
      <c r="C43" s="27" t="s">
        <v>37</v>
      </c>
      <c r="D43" s="28">
        <f>B43*D14</f>
        <v>0</v>
      </c>
    </row>
    <row r="44" spans="1:4" ht="15" customHeight="1" x14ac:dyDescent="0.2">
      <c r="A44" s="25" t="s">
        <v>43</v>
      </c>
      <c r="B44" s="26">
        <v>21</v>
      </c>
      <c r="C44" s="27" t="s">
        <v>16</v>
      </c>
      <c r="D44" s="28">
        <f>B44*D16</f>
        <v>0</v>
      </c>
    </row>
    <row r="45" spans="1:4" ht="15" customHeight="1" x14ac:dyDescent="0.2">
      <c r="A45" s="25" t="s">
        <v>44</v>
      </c>
      <c r="B45" s="26">
        <v>12005</v>
      </c>
      <c r="C45" s="27" t="s">
        <v>37</v>
      </c>
      <c r="D45" s="28">
        <f>B45*D19</f>
        <v>0</v>
      </c>
    </row>
    <row r="46" spans="1:4" ht="15" customHeight="1" x14ac:dyDescent="0.2">
      <c r="A46" s="25" t="s">
        <v>45</v>
      </c>
      <c r="B46" s="26">
        <v>81128</v>
      </c>
      <c r="C46" s="27" t="s">
        <v>37</v>
      </c>
      <c r="D46" s="28">
        <f>B46*D10</f>
        <v>0</v>
      </c>
    </row>
    <row r="47" spans="1:4" ht="15" customHeight="1" x14ac:dyDescent="0.2">
      <c r="A47" s="25" t="s">
        <v>46</v>
      </c>
      <c r="B47" s="26">
        <v>9045</v>
      </c>
      <c r="C47" s="27" t="s">
        <v>37</v>
      </c>
      <c r="D47" s="28">
        <f>B47*D20</f>
        <v>0</v>
      </c>
    </row>
    <row r="48" spans="1:4" ht="15" customHeight="1" x14ac:dyDescent="0.2">
      <c r="A48" s="25" t="s">
        <v>47</v>
      </c>
      <c r="B48" s="26">
        <v>2215</v>
      </c>
      <c r="C48" s="27" t="s">
        <v>20</v>
      </c>
      <c r="D48" s="28">
        <f>B48*D33</f>
        <v>0</v>
      </c>
    </row>
    <row r="49" spans="1:4" ht="15" customHeight="1" x14ac:dyDescent="0.2">
      <c r="A49" s="25" t="s">
        <v>48</v>
      </c>
      <c r="B49" s="26">
        <v>240</v>
      </c>
      <c r="C49" s="27" t="s">
        <v>16</v>
      </c>
      <c r="D49" s="28">
        <f>B49*D25</f>
        <v>0</v>
      </c>
    </row>
    <row r="50" spans="1:4" ht="15" customHeight="1" x14ac:dyDescent="0.2">
      <c r="A50" s="29" t="s">
        <v>49</v>
      </c>
      <c r="B50" s="27"/>
      <c r="C50" s="27" t="s">
        <v>50</v>
      </c>
      <c r="D50" s="30"/>
    </row>
    <row r="51" spans="1:4" ht="15" customHeight="1" x14ac:dyDescent="0.2">
      <c r="A51" s="31" t="s">
        <v>51</v>
      </c>
      <c r="B51" s="27"/>
      <c r="C51" s="27" t="s">
        <v>50</v>
      </c>
      <c r="D51" s="30"/>
    </row>
    <row r="52" spans="1:4" ht="15" customHeight="1" x14ac:dyDescent="0.2">
      <c r="A52" s="21" t="s">
        <v>52</v>
      </c>
      <c r="B52" s="22"/>
      <c r="C52" s="23" t="s">
        <v>35</v>
      </c>
      <c r="D52" s="24">
        <f>SUM(D53:D70)</f>
        <v>0</v>
      </c>
    </row>
    <row r="53" spans="1:4" ht="15" customHeight="1" x14ac:dyDescent="0.2">
      <c r="A53" s="25" t="s">
        <v>42</v>
      </c>
      <c r="B53" s="26">
        <v>78</v>
      </c>
      <c r="C53" s="32" t="s">
        <v>37</v>
      </c>
      <c r="D53" s="28">
        <f>B53*D14</f>
        <v>0</v>
      </c>
    </row>
    <row r="54" spans="1:4" ht="15" customHeight="1" x14ac:dyDescent="0.2">
      <c r="A54" s="25" t="s">
        <v>44</v>
      </c>
      <c r="B54" s="26">
        <v>9432</v>
      </c>
      <c r="C54" s="32" t="s">
        <v>37</v>
      </c>
      <c r="D54" s="28">
        <f>B54*D19</f>
        <v>0</v>
      </c>
    </row>
    <row r="55" spans="1:4" ht="15" customHeight="1" x14ac:dyDescent="0.2">
      <c r="A55" s="25" t="s">
        <v>53</v>
      </c>
      <c r="B55" s="26">
        <v>5</v>
      </c>
      <c r="C55" s="32" t="s">
        <v>16</v>
      </c>
      <c r="D55" s="28">
        <f>B55*D18</f>
        <v>0</v>
      </c>
    </row>
    <row r="56" spans="1:4" ht="15" customHeight="1" x14ac:dyDescent="0.2">
      <c r="A56" s="25" t="s">
        <v>53</v>
      </c>
      <c r="B56" s="26">
        <v>1272</v>
      </c>
      <c r="C56" s="32" t="s">
        <v>37</v>
      </c>
      <c r="D56" s="28">
        <f>B56*D17</f>
        <v>0</v>
      </c>
    </row>
    <row r="57" spans="1:4" ht="15" customHeight="1" x14ac:dyDescent="0.2">
      <c r="A57" s="25" t="s">
        <v>54</v>
      </c>
      <c r="B57" s="26">
        <v>24137</v>
      </c>
      <c r="C57" s="32" t="s">
        <v>37</v>
      </c>
      <c r="D57" s="28">
        <f>B57*D26</f>
        <v>0</v>
      </c>
    </row>
    <row r="58" spans="1:4" ht="15" customHeight="1" x14ac:dyDescent="0.2">
      <c r="A58" s="25" t="s">
        <v>55</v>
      </c>
      <c r="B58" s="26">
        <v>4701</v>
      </c>
      <c r="C58" s="32" t="s">
        <v>37</v>
      </c>
      <c r="D58" s="28">
        <f>B58*D28</f>
        <v>0</v>
      </c>
    </row>
    <row r="59" spans="1:4" ht="15" customHeight="1" x14ac:dyDescent="0.2">
      <c r="A59" s="25" t="s">
        <v>36</v>
      </c>
      <c r="B59" s="26">
        <v>32518</v>
      </c>
      <c r="C59" s="32" t="s">
        <v>37</v>
      </c>
      <c r="D59" s="28">
        <f>B59*D28</f>
        <v>0</v>
      </c>
    </row>
    <row r="60" spans="1:4" ht="15" customHeight="1" x14ac:dyDescent="0.2">
      <c r="A60" s="25" t="s">
        <v>45</v>
      </c>
      <c r="B60" s="26">
        <v>22213</v>
      </c>
      <c r="C60" s="32" t="s">
        <v>37</v>
      </c>
      <c r="D60" s="28">
        <f>B60*D10</f>
        <v>0</v>
      </c>
    </row>
    <row r="61" spans="1:4" ht="15" customHeight="1" x14ac:dyDescent="0.2">
      <c r="A61" s="25" t="s">
        <v>56</v>
      </c>
      <c r="B61" s="26">
        <v>15161</v>
      </c>
      <c r="C61" s="32" t="s">
        <v>37</v>
      </c>
      <c r="D61" s="28">
        <f>B61*D11</f>
        <v>0</v>
      </c>
    </row>
    <row r="62" spans="1:4" ht="15" customHeight="1" x14ac:dyDescent="0.2">
      <c r="A62" s="25" t="s">
        <v>57</v>
      </c>
      <c r="B62" s="26">
        <v>3297</v>
      </c>
      <c r="C62" s="32" t="s">
        <v>37</v>
      </c>
      <c r="D62" s="28">
        <f>B62*D26</f>
        <v>0</v>
      </c>
    </row>
    <row r="63" spans="1:4" ht="15" customHeight="1" x14ac:dyDescent="0.2">
      <c r="A63" s="25" t="s">
        <v>47</v>
      </c>
      <c r="B63" s="26">
        <v>2920</v>
      </c>
      <c r="C63" s="32" t="s">
        <v>20</v>
      </c>
      <c r="D63" s="28">
        <f>B63*D33</f>
        <v>0</v>
      </c>
    </row>
    <row r="64" spans="1:4" ht="15" customHeight="1" x14ac:dyDescent="0.2">
      <c r="A64" s="25" t="s">
        <v>58</v>
      </c>
      <c r="B64" s="26">
        <v>87</v>
      </c>
      <c r="C64" s="32" t="s">
        <v>59</v>
      </c>
      <c r="D64" s="28">
        <f>B64*D21</f>
        <v>0</v>
      </c>
    </row>
    <row r="65" spans="1:4" ht="15" customHeight="1" x14ac:dyDescent="0.2">
      <c r="A65" s="25" t="s">
        <v>60</v>
      </c>
      <c r="B65" s="26">
        <v>635</v>
      </c>
      <c r="C65" s="32" t="s">
        <v>37</v>
      </c>
      <c r="D65" s="28">
        <f>B65*D20</f>
        <v>0</v>
      </c>
    </row>
    <row r="66" spans="1:4" ht="15" customHeight="1" x14ac:dyDescent="0.2">
      <c r="A66" s="25" t="s">
        <v>40</v>
      </c>
      <c r="B66" s="26">
        <v>12323</v>
      </c>
      <c r="C66" s="32" t="s">
        <v>37</v>
      </c>
      <c r="D66" s="28">
        <f>B66*D30</f>
        <v>0</v>
      </c>
    </row>
    <row r="67" spans="1:4" ht="15" customHeight="1" x14ac:dyDescent="0.2">
      <c r="A67" s="25" t="s">
        <v>61</v>
      </c>
      <c r="B67" s="26">
        <v>33578</v>
      </c>
      <c r="C67" s="32" t="s">
        <v>37</v>
      </c>
      <c r="D67" s="28">
        <f>B67*D24</f>
        <v>0</v>
      </c>
    </row>
    <row r="68" spans="1:4" ht="15" customHeight="1" x14ac:dyDescent="0.2">
      <c r="A68" s="25" t="s">
        <v>48</v>
      </c>
      <c r="B68" s="26">
        <v>90</v>
      </c>
      <c r="C68" s="32" t="s">
        <v>16</v>
      </c>
      <c r="D68" s="28">
        <f>B68*D25</f>
        <v>0</v>
      </c>
    </row>
    <row r="69" spans="1:4" ht="15" customHeight="1" x14ac:dyDescent="0.2">
      <c r="A69" s="29" t="s">
        <v>49</v>
      </c>
      <c r="B69" s="27"/>
      <c r="C69" s="27" t="s">
        <v>50</v>
      </c>
      <c r="D69" s="33"/>
    </row>
    <row r="70" spans="1:4" ht="15" customHeight="1" x14ac:dyDescent="0.2">
      <c r="A70" s="31" t="s">
        <v>51</v>
      </c>
      <c r="B70" s="27"/>
      <c r="C70" s="27" t="s">
        <v>50</v>
      </c>
      <c r="D70" s="33"/>
    </row>
    <row r="71" spans="1:4" ht="15" customHeight="1" x14ac:dyDescent="0.2">
      <c r="A71" s="81" t="s">
        <v>116</v>
      </c>
      <c r="B71" s="82"/>
      <c r="C71" s="82"/>
      <c r="D71" s="83"/>
    </row>
    <row r="72" spans="1:4" ht="15" customHeight="1" x14ac:dyDescent="0.2">
      <c r="A72" s="81" t="s">
        <v>2</v>
      </c>
      <c r="B72" s="82"/>
      <c r="C72" s="82"/>
      <c r="D72" s="83"/>
    </row>
    <row r="73" spans="1:4" ht="16" x14ac:dyDescent="0.2">
      <c r="A73" s="10" t="s">
        <v>3</v>
      </c>
      <c r="B73" s="12" t="s">
        <v>4</v>
      </c>
      <c r="C73" s="12" t="s">
        <v>5</v>
      </c>
      <c r="D73" s="20" t="s">
        <v>33</v>
      </c>
    </row>
    <row r="74" spans="1:4" ht="15" customHeight="1" x14ac:dyDescent="0.2">
      <c r="A74" s="21" t="s">
        <v>62</v>
      </c>
      <c r="B74" s="22"/>
      <c r="C74" s="23" t="s">
        <v>35</v>
      </c>
      <c r="D74" s="24">
        <f>SUM(D75:D93)</f>
        <v>0</v>
      </c>
    </row>
    <row r="75" spans="1:4" ht="15" customHeight="1" x14ac:dyDescent="0.2">
      <c r="A75" s="34" t="s">
        <v>43</v>
      </c>
      <c r="B75" s="26">
        <v>9</v>
      </c>
      <c r="C75" s="32" t="s">
        <v>16</v>
      </c>
      <c r="D75" s="35">
        <f>B75*D16</f>
        <v>0</v>
      </c>
    </row>
    <row r="76" spans="1:4" ht="15" customHeight="1" x14ac:dyDescent="0.2">
      <c r="A76" s="34" t="s">
        <v>63</v>
      </c>
      <c r="B76" s="26">
        <v>10</v>
      </c>
      <c r="C76" s="32" t="s">
        <v>37</v>
      </c>
      <c r="D76" s="35">
        <f>B76*D22</f>
        <v>0</v>
      </c>
    </row>
    <row r="77" spans="1:4" ht="15" customHeight="1" x14ac:dyDescent="0.2">
      <c r="A77" s="34" t="s">
        <v>64</v>
      </c>
      <c r="B77" s="26">
        <v>10</v>
      </c>
      <c r="C77" s="32" t="s">
        <v>37</v>
      </c>
      <c r="D77" s="35">
        <f>B77*D15</f>
        <v>0</v>
      </c>
    </row>
    <row r="78" spans="1:4" ht="15" customHeight="1" x14ac:dyDescent="0.2">
      <c r="A78" s="34" t="s">
        <v>42</v>
      </c>
      <c r="B78" s="26">
        <v>12</v>
      </c>
      <c r="C78" s="32" t="s">
        <v>37</v>
      </c>
      <c r="D78" s="35">
        <f>B78*D14</f>
        <v>0</v>
      </c>
    </row>
    <row r="79" spans="1:4" ht="15" customHeight="1" x14ac:dyDescent="0.2">
      <c r="A79" s="34" t="s">
        <v>44</v>
      </c>
      <c r="B79" s="26">
        <v>4181</v>
      </c>
      <c r="C79" s="32" t="s">
        <v>37</v>
      </c>
      <c r="D79" s="35">
        <f>B79*D19</f>
        <v>0</v>
      </c>
    </row>
    <row r="80" spans="1:4" ht="15" customHeight="1" x14ac:dyDescent="0.2">
      <c r="A80" s="34" t="s">
        <v>53</v>
      </c>
      <c r="B80" s="26">
        <v>1962</v>
      </c>
      <c r="C80" s="32" t="s">
        <v>37</v>
      </c>
      <c r="D80" s="35">
        <f>B80*D17</f>
        <v>0</v>
      </c>
    </row>
    <row r="81" spans="1:4" ht="15" customHeight="1" x14ac:dyDescent="0.2">
      <c r="A81" s="34" t="s">
        <v>54</v>
      </c>
      <c r="B81" s="26">
        <v>783</v>
      </c>
      <c r="C81" s="32" t="s">
        <v>37</v>
      </c>
      <c r="D81" s="35">
        <f>B81*D26</f>
        <v>0</v>
      </c>
    </row>
    <row r="82" spans="1:4" ht="15" customHeight="1" x14ac:dyDescent="0.2">
      <c r="A82" s="34" t="s">
        <v>36</v>
      </c>
      <c r="B82" s="26">
        <v>36692</v>
      </c>
      <c r="C82" s="32" t="s">
        <v>37</v>
      </c>
      <c r="D82" s="35">
        <f>B82*D28</f>
        <v>0</v>
      </c>
    </row>
    <row r="83" spans="1:4" ht="15" customHeight="1" x14ac:dyDescent="0.2">
      <c r="A83" s="34" t="s">
        <v>45</v>
      </c>
      <c r="B83" s="26">
        <v>18791</v>
      </c>
      <c r="C83" s="32" t="s">
        <v>37</v>
      </c>
      <c r="D83" s="35">
        <f>B83*D10</f>
        <v>0</v>
      </c>
    </row>
    <row r="84" spans="1:4" ht="15" customHeight="1" x14ac:dyDescent="0.2">
      <c r="A84" s="34" t="s">
        <v>56</v>
      </c>
      <c r="B84" s="26">
        <v>43831</v>
      </c>
      <c r="C84" s="32" t="s">
        <v>37</v>
      </c>
      <c r="D84" s="28">
        <f>B84*D11</f>
        <v>0</v>
      </c>
    </row>
    <row r="85" spans="1:4" ht="15" customHeight="1" x14ac:dyDescent="0.2">
      <c r="A85" s="34" t="s">
        <v>65</v>
      </c>
      <c r="B85" s="26">
        <v>10848</v>
      </c>
      <c r="C85" s="32" t="s">
        <v>37</v>
      </c>
      <c r="D85" s="28">
        <f>B85*D12</f>
        <v>0</v>
      </c>
    </row>
    <row r="86" spans="1:4" ht="15" customHeight="1" x14ac:dyDescent="0.2">
      <c r="A86" s="34" t="s">
        <v>57</v>
      </c>
      <c r="B86" s="26">
        <v>8437</v>
      </c>
      <c r="C86" s="32" t="s">
        <v>37</v>
      </c>
      <c r="D86" s="28">
        <f>B86*D26</f>
        <v>0</v>
      </c>
    </row>
    <row r="87" spans="1:4" ht="15" customHeight="1" x14ac:dyDescent="0.2">
      <c r="A87" s="34" t="s">
        <v>47</v>
      </c>
      <c r="B87" s="26">
        <v>2401</v>
      </c>
      <c r="C87" s="32" t="s">
        <v>20</v>
      </c>
      <c r="D87" s="28">
        <f>B87*D33</f>
        <v>0</v>
      </c>
    </row>
    <row r="88" spans="1:4" ht="15" customHeight="1" x14ac:dyDescent="0.2">
      <c r="A88" s="34" t="s">
        <v>60</v>
      </c>
      <c r="B88" s="26">
        <v>5607</v>
      </c>
      <c r="C88" s="32" t="s">
        <v>37</v>
      </c>
      <c r="D88" s="28">
        <f>B88*D20</f>
        <v>0</v>
      </c>
    </row>
    <row r="89" spans="1:4" ht="15" customHeight="1" x14ac:dyDescent="0.2">
      <c r="A89" s="34" t="s">
        <v>66</v>
      </c>
      <c r="B89" s="26">
        <v>112</v>
      </c>
      <c r="C89" s="32" t="s">
        <v>37</v>
      </c>
      <c r="D89" s="28">
        <f>B89*D30</f>
        <v>0</v>
      </c>
    </row>
    <row r="90" spans="1:4" ht="15" customHeight="1" x14ac:dyDescent="0.2">
      <c r="A90" s="34" t="s">
        <v>61</v>
      </c>
      <c r="B90" s="26">
        <v>11661</v>
      </c>
      <c r="C90" s="32" t="s">
        <v>37</v>
      </c>
      <c r="D90" s="28">
        <f>B90*D24</f>
        <v>0</v>
      </c>
    </row>
    <row r="91" spans="1:4" ht="15" customHeight="1" x14ac:dyDescent="0.2">
      <c r="A91" s="34" t="s">
        <v>48</v>
      </c>
      <c r="B91" s="26">
        <v>347</v>
      </c>
      <c r="C91" s="32" t="s">
        <v>16</v>
      </c>
      <c r="D91" s="28">
        <f>B91*D25</f>
        <v>0</v>
      </c>
    </row>
    <row r="92" spans="1:4" ht="15" customHeight="1" x14ac:dyDescent="0.2">
      <c r="A92" s="29" t="s">
        <v>49</v>
      </c>
      <c r="B92" s="27"/>
      <c r="C92" s="27" t="s">
        <v>50</v>
      </c>
      <c r="D92" s="36"/>
    </row>
    <row r="93" spans="1:4" ht="15" customHeight="1" x14ac:dyDescent="0.2">
      <c r="A93" s="31" t="s">
        <v>51</v>
      </c>
      <c r="B93" s="27"/>
      <c r="C93" s="27" t="s">
        <v>50</v>
      </c>
      <c r="D93" s="36"/>
    </row>
    <row r="94" spans="1:4" ht="15" customHeight="1" x14ac:dyDescent="0.2">
      <c r="A94" s="21" t="s">
        <v>67</v>
      </c>
      <c r="B94" s="22"/>
      <c r="C94" s="23" t="s">
        <v>35</v>
      </c>
      <c r="D94" s="24">
        <f>SUM(D95:D102)</f>
        <v>0</v>
      </c>
    </row>
    <row r="95" spans="1:4" ht="15" customHeight="1" x14ac:dyDescent="0.2">
      <c r="A95" s="25" t="s">
        <v>36</v>
      </c>
      <c r="B95" s="26">
        <v>670.16</v>
      </c>
      <c r="C95" s="32" t="s">
        <v>37</v>
      </c>
      <c r="D95" s="28">
        <f>B95*D28</f>
        <v>0</v>
      </c>
    </row>
    <row r="96" spans="1:4" ht="15" customHeight="1" x14ac:dyDescent="0.2">
      <c r="A96" s="25" t="s">
        <v>53</v>
      </c>
      <c r="B96" s="26">
        <v>80</v>
      </c>
      <c r="C96" s="32" t="s">
        <v>37</v>
      </c>
      <c r="D96" s="28">
        <f>B96*D17</f>
        <v>0</v>
      </c>
    </row>
    <row r="97" spans="1:4" ht="15" customHeight="1" x14ac:dyDescent="0.2">
      <c r="A97" s="25" t="s">
        <v>56</v>
      </c>
      <c r="B97" s="26">
        <v>1526</v>
      </c>
      <c r="C97" s="32" t="s">
        <v>37</v>
      </c>
      <c r="D97" s="28">
        <f>B97*D11</f>
        <v>0</v>
      </c>
    </row>
    <row r="98" spans="1:4" ht="15" customHeight="1" x14ac:dyDescent="0.2">
      <c r="A98" s="34" t="s">
        <v>47</v>
      </c>
      <c r="B98" s="26">
        <v>245</v>
      </c>
      <c r="C98" s="32" t="s">
        <v>59</v>
      </c>
      <c r="D98" s="28">
        <f>B98*D33</f>
        <v>0</v>
      </c>
    </row>
    <row r="99" spans="1:4" ht="15" customHeight="1" x14ac:dyDescent="0.2">
      <c r="A99" s="25" t="s">
        <v>61</v>
      </c>
      <c r="B99" s="26">
        <v>648</v>
      </c>
      <c r="C99" s="32" t="s">
        <v>37</v>
      </c>
      <c r="D99" s="28">
        <f>B99*D24</f>
        <v>0</v>
      </c>
    </row>
    <row r="100" spans="1:4" ht="15" customHeight="1" x14ac:dyDescent="0.2">
      <c r="A100" s="25" t="s">
        <v>48</v>
      </c>
      <c r="B100" s="37">
        <v>27</v>
      </c>
      <c r="C100" s="32" t="s">
        <v>16</v>
      </c>
      <c r="D100" s="28">
        <f>B100*D25</f>
        <v>0</v>
      </c>
    </row>
    <row r="101" spans="1:4" ht="15" customHeight="1" x14ac:dyDescent="0.2">
      <c r="A101" s="29" t="s">
        <v>49</v>
      </c>
      <c r="B101" s="27"/>
      <c r="C101" s="27" t="s">
        <v>50</v>
      </c>
      <c r="D101" s="30"/>
    </row>
    <row r="102" spans="1:4" ht="15" customHeight="1" x14ac:dyDescent="0.2">
      <c r="A102" s="31" t="s">
        <v>51</v>
      </c>
      <c r="B102" s="27"/>
      <c r="C102" s="27" t="s">
        <v>50</v>
      </c>
      <c r="D102" s="30"/>
    </row>
    <row r="103" spans="1:4" ht="15" customHeight="1" x14ac:dyDescent="0.2">
      <c r="A103" s="21" t="s">
        <v>68</v>
      </c>
      <c r="B103" s="22"/>
      <c r="C103" s="23" t="s">
        <v>35</v>
      </c>
      <c r="D103" s="24">
        <f>SUM(D104:D110)</f>
        <v>0</v>
      </c>
    </row>
    <row r="104" spans="1:4" ht="15" customHeight="1" x14ac:dyDescent="0.2">
      <c r="A104" s="25" t="s">
        <v>36</v>
      </c>
      <c r="B104" s="26">
        <v>2618.65</v>
      </c>
      <c r="C104" s="32" t="s">
        <v>37</v>
      </c>
      <c r="D104" s="28">
        <f>B104*D28</f>
        <v>0</v>
      </c>
    </row>
    <row r="105" spans="1:4" ht="15" customHeight="1" x14ac:dyDescent="0.2">
      <c r="A105" s="25" t="s">
        <v>56</v>
      </c>
      <c r="B105" s="26">
        <v>7948</v>
      </c>
      <c r="C105" s="32" t="s">
        <v>37</v>
      </c>
      <c r="D105" s="28">
        <f>B105*D11</f>
        <v>0</v>
      </c>
    </row>
    <row r="106" spans="1:4" ht="15" customHeight="1" x14ac:dyDescent="0.2">
      <c r="A106" s="25" t="s">
        <v>47</v>
      </c>
      <c r="B106" s="26">
        <v>613.14</v>
      </c>
      <c r="C106" s="32" t="s">
        <v>20</v>
      </c>
      <c r="D106" s="28">
        <f>B106*D33</f>
        <v>0</v>
      </c>
    </row>
    <row r="107" spans="1:4" ht="15" customHeight="1" x14ac:dyDescent="0.2">
      <c r="A107" s="25" t="s">
        <v>61</v>
      </c>
      <c r="B107" s="26">
        <v>262.24</v>
      </c>
      <c r="C107" s="32" t="s">
        <v>37</v>
      </c>
      <c r="D107" s="28">
        <f>B107*D24</f>
        <v>0</v>
      </c>
    </row>
    <row r="108" spans="1:4" ht="15" customHeight="1" x14ac:dyDescent="0.2">
      <c r="A108" s="34" t="s">
        <v>69</v>
      </c>
      <c r="B108" s="26">
        <v>5</v>
      </c>
      <c r="C108" s="32" t="s">
        <v>16</v>
      </c>
      <c r="D108" s="28">
        <f>B108*D25</f>
        <v>0</v>
      </c>
    </row>
    <row r="109" spans="1:4" ht="15" customHeight="1" x14ac:dyDescent="0.2">
      <c r="A109" s="29" t="s">
        <v>49</v>
      </c>
      <c r="B109" s="27"/>
      <c r="C109" s="27" t="s">
        <v>50</v>
      </c>
      <c r="D109" s="30"/>
    </row>
    <row r="110" spans="1:4" ht="15" customHeight="1" x14ac:dyDescent="0.2">
      <c r="A110" s="31" t="s">
        <v>51</v>
      </c>
      <c r="B110" s="27"/>
      <c r="C110" s="27" t="s">
        <v>50</v>
      </c>
      <c r="D110" s="30"/>
    </row>
    <row r="111" spans="1:4" ht="15" customHeight="1" x14ac:dyDescent="0.2">
      <c r="A111" s="21" t="s">
        <v>70</v>
      </c>
      <c r="B111" s="22"/>
      <c r="C111" s="23" t="s">
        <v>35</v>
      </c>
      <c r="D111" s="24">
        <f>SUM(D112:D115)</f>
        <v>0</v>
      </c>
    </row>
    <row r="112" spans="1:4" ht="15" customHeight="1" x14ac:dyDescent="0.2">
      <c r="A112" s="25" t="s">
        <v>56</v>
      </c>
      <c r="B112" s="37">
        <v>917</v>
      </c>
      <c r="C112" s="32" t="s">
        <v>37</v>
      </c>
      <c r="D112" s="28">
        <f>B112*D11</f>
        <v>0</v>
      </c>
    </row>
    <row r="113" spans="1:4" ht="15" customHeight="1" x14ac:dyDescent="0.2">
      <c r="A113" s="25" t="s">
        <v>47</v>
      </c>
      <c r="B113" s="37">
        <v>210</v>
      </c>
      <c r="C113" s="32" t="s">
        <v>20</v>
      </c>
      <c r="D113" s="28">
        <f>B113*D33</f>
        <v>0</v>
      </c>
    </row>
    <row r="114" spans="1:4" ht="15" customHeight="1" x14ac:dyDescent="0.2">
      <c r="A114" s="29" t="s">
        <v>49</v>
      </c>
      <c r="B114" s="27"/>
      <c r="C114" s="27" t="s">
        <v>50</v>
      </c>
      <c r="D114" s="30"/>
    </row>
    <row r="115" spans="1:4" ht="15" customHeight="1" x14ac:dyDescent="0.2">
      <c r="A115" s="31" t="s">
        <v>51</v>
      </c>
      <c r="B115" s="27"/>
      <c r="C115" s="27" t="s">
        <v>50</v>
      </c>
      <c r="D115" s="30"/>
    </row>
    <row r="116" spans="1:4" ht="15" customHeight="1" x14ac:dyDescent="0.2">
      <c r="A116" s="81" t="s">
        <v>116</v>
      </c>
      <c r="B116" s="82"/>
      <c r="C116" s="82"/>
      <c r="D116" s="83"/>
    </row>
    <row r="117" spans="1:4" ht="15" customHeight="1" x14ac:dyDescent="0.2">
      <c r="A117" s="81" t="s">
        <v>2</v>
      </c>
      <c r="B117" s="82"/>
      <c r="C117" s="82"/>
      <c r="D117" s="83"/>
    </row>
    <row r="118" spans="1:4" ht="16" x14ac:dyDescent="0.2">
      <c r="A118" s="10" t="s">
        <v>3</v>
      </c>
      <c r="B118" s="12" t="s">
        <v>4</v>
      </c>
      <c r="C118" s="12" t="s">
        <v>5</v>
      </c>
      <c r="D118" s="20" t="s">
        <v>33</v>
      </c>
    </row>
    <row r="119" spans="1:4" ht="15" customHeight="1" x14ac:dyDescent="0.2">
      <c r="A119" s="21" t="s">
        <v>71</v>
      </c>
      <c r="B119" s="22"/>
      <c r="C119" s="23" t="s">
        <v>35</v>
      </c>
      <c r="D119" s="24">
        <f>SUM(D120:D127)</f>
        <v>0</v>
      </c>
    </row>
    <row r="120" spans="1:4" ht="15" customHeight="1" x14ac:dyDescent="0.2">
      <c r="A120" s="34" t="s">
        <v>36</v>
      </c>
      <c r="B120" s="26">
        <v>1191.1500000000001</v>
      </c>
      <c r="C120" s="32" t="s">
        <v>37</v>
      </c>
      <c r="D120" s="28">
        <f>B120*D28</f>
        <v>0</v>
      </c>
    </row>
    <row r="121" spans="1:4" ht="15" customHeight="1" x14ac:dyDescent="0.2">
      <c r="A121" s="34" t="s">
        <v>39</v>
      </c>
      <c r="B121" s="26">
        <v>539</v>
      </c>
      <c r="C121" s="32" t="s">
        <v>37</v>
      </c>
      <c r="D121" s="28">
        <f>B121*D30</f>
        <v>0</v>
      </c>
    </row>
    <row r="122" spans="1:4" ht="15" customHeight="1" x14ac:dyDescent="0.2">
      <c r="A122" s="34" t="s">
        <v>53</v>
      </c>
      <c r="B122" s="26">
        <v>169.02</v>
      </c>
      <c r="C122" s="32" t="s">
        <v>37</v>
      </c>
      <c r="D122" s="28">
        <f>B122*D17</f>
        <v>0</v>
      </c>
    </row>
    <row r="123" spans="1:4" ht="15" customHeight="1" x14ac:dyDescent="0.2">
      <c r="A123" s="34" t="s">
        <v>56</v>
      </c>
      <c r="B123" s="26">
        <v>3041</v>
      </c>
      <c r="C123" s="32" t="s">
        <v>37</v>
      </c>
      <c r="D123" s="28">
        <f>B123*D11</f>
        <v>0</v>
      </c>
    </row>
    <row r="124" spans="1:4" ht="15" customHeight="1" x14ac:dyDescent="0.2">
      <c r="A124" s="34" t="s">
        <v>47</v>
      </c>
      <c r="B124" s="26">
        <v>805.62</v>
      </c>
      <c r="C124" s="32" t="s">
        <v>20</v>
      </c>
      <c r="D124" s="28">
        <f>B124*D33</f>
        <v>0</v>
      </c>
    </row>
    <row r="125" spans="1:4" ht="15" customHeight="1" x14ac:dyDescent="0.2">
      <c r="A125" s="25" t="s">
        <v>48</v>
      </c>
      <c r="B125" s="26">
        <v>22</v>
      </c>
      <c r="C125" s="32" t="s">
        <v>16</v>
      </c>
      <c r="D125" s="28">
        <f>B125*D25</f>
        <v>0</v>
      </c>
    </row>
    <row r="126" spans="1:4" ht="15" customHeight="1" x14ac:dyDescent="0.2">
      <c r="A126" s="29" t="s">
        <v>49</v>
      </c>
      <c r="B126" s="27"/>
      <c r="C126" s="27" t="s">
        <v>50</v>
      </c>
      <c r="D126" s="33"/>
    </row>
    <row r="127" spans="1:4" ht="15" customHeight="1" x14ac:dyDescent="0.2">
      <c r="A127" s="31" t="s">
        <v>51</v>
      </c>
      <c r="B127" s="27"/>
      <c r="C127" s="27" t="s">
        <v>50</v>
      </c>
      <c r="D127" s="33"/>
    </row>
    <row r="128" spans="1:4" ht="15" customHeight="1" x14ac:dyDescent="0.2">
      <c r="A128" s="21" t="s">
        <v>72</v>
      </c>
      <c r="B128" s="22"/>
      <c r="C128" s="23" t="s">
        <v>35</v>
      </c>
      <c r="D128" s="24">
        <f>SUM(D129:D137)</f>
        <v>0</v>
      </c>
    </row>
    <row r="129" spans="1:4" ht="15" customHeight="1" x14ac:dyDescent="0.2">
      <c r="A129" s="34" t="s">
        <v>44</v>
      </c>
      <c r="B129" s="26">
        <v>210</v>
      </c>
      <c r="C129" s="32" t="s">
        <v>37</v>
      </c>
      <c r="D129" s="28">
        <f>B129*D19</f>
        <v>0</v>
      </c>
    </row>
    <row r="130" spans="1:4" ht="15" customHeight="1" x14ac:dyDescent="0.2">
      <c r="A130" s="34" t="s">
        <v>36</v>
      </c>
      <c r="B130" s="26">
        <v>164</v>
      </c>
      <c r="C130" s="32" t="s">
        <v>37</v>
      </c>
      <c r="D130" s="28">
        <f>B130*D28</f>
        <v>0</v>
      </c>
    </row>
    <row r="131" spans="1:4" ht="15" customHeight="1" x14ac:dyDescent="0.2">
      <c r="A131" s="34" t="s">
        <v>39</v>
      </c>
      <c r="B131" s="26">
        <v>110</v>
      </c>
      <c r="C131" s="32" t="s">
        <v>37</v>
      </c>
      <c r="D131" s="28">
        <f>B131*D30</f>
        <v>0</v>
      </c>
    </row>
    <row r="132" spans="1:4" ht="15" customHeight="1" x14ac:dyDescent="0.2">
      <c r="A132" s="34" t="s">
        <v>56</v>
      </c>
      <c r="B132" s="26">
        <v>833</v>
      </c>
      <c r="C132" s="32" t="s">
        <v>37</v>
      </c>
      <c r="D132" s="28">
        <f>B132*D11</f>
        <v>0</v>
      </c>
    </row>
    <row r="133" spans="1:4" ht="15" customHeight="1" x14ac:dyDescent="0.2">
      <c r="A133" s="34" t="s">
        <v>38</v>
      </c>
      <c r="B133" s="26">
        <v>873</v>
      </c>
      <c r="C133" s="32" t="s">
        <v>37</v>
      </c>
      <c r="D133" s="28">
        <f>B133*D29</f>
        <v>0</v>
      </c>
    </row>
    <row r="134" spans="1:4" ht="15" customHeight="1" x14ac:dyDescent="0.2">
      <c r="A134" s="25" t="s">
        <v>47</v>
      </c>
      <c r="B134" s="26">
        <v>455</v>
      </c>
      <c r="C134" s="32" t="s">
        <v>20</v>
      </c>
      <c r="D134" s="28">
        <f>B134*D33</f>
        <v>0</v>
      </c>
    </row>
    <row r="135" spans="1:4" ht="15" customHeight="1" x14ac:dyDescent="0.2">
      <c r="A135" s="25" t="s">
        <v>61</v>
      </c>
      <c r="B135" s="26">
        <v>5186</v>
      </c>
      <c r="C135" s="32" t="s">
        <v>37</v>
      </c>
      <c r="D135" s="28">
        <f>B135*D24</f>
        <v>0</v>
      </c>
    </row>
    <row r="136" spans="1:4" ht="15" customHeight="1" x14ac:dyDescent="0.2">
      <c r="A136" s="29" t="s">
        <v>49</v>
      </c>
      <c r="B136" s="27"/>
      <c r="C136" s="27" t="s">
        <v>50</v>
      </c>
      <c r="D136" s="30"/>
    </row>
    <row r="137" spans="1:4" ht="15" customHeight="1" x14ac:dyDescent="0.2">
      <c r="A137" s="31" t="s">
        <v>51</v>
      </c>
      <c r="B137" s="27"/>
      <c r="C137" s="27" t="s">
        <v>50</v>
      </c>
      <c r="D137" s="30"/>
    </row>
    <row r="138" spans="1:4" ht="15" customHeight="1" x14ac:dyDescent="0.2">
      <c r="A138" s="21" t="s">
        <v>73</v>
      </c>
      <c r="B138" s="22"/>
      <c r="C138" s="23" t="s">
        <v>35</v>
      </c>
      <c r="D138" s="24">
        <f>SUM(D139:D143)</f>
        <v>0</v>
      </c>
    </row>
    <row r="139" spans="1:4" ht="15" customHeight="1" x14ac:dyDescent="0.2">
      <c r="A139" s="25" t="s">
        <v>36</v>
      </c>
      <c r="B139" s="26">
        <v>140.16999999999999</v>
      </c>
      <c r="C139" s="32" t="s">
        <v>37</v>
      </c>
      <c r="D139" s="28">
        <f>B139*D28</f>
        <v>0</v>
      </c>
    </row>
    <row r="140" spans="1:4" ht="15" customHeight="1" x14ac:dyDescent="0.2">
      <c r="A140" s="25" t="s">
        <v>39</v>
      </c>
      <c r="B140" s="26">
        <v>94.27</v>
      </c>
      <c r="C140" s="32" t="s">
        <v>37</v>
      </c>
      <c r="D140" s="28">
        <f>B140*D30</f>
        <v>0</v>
      </c>
    </row>
    <row r="141" spans="1:4" ht="15" customHeight="1" x14ac:dyDescent="0.2">
      <c r="A141" s="25" t="s">
        <v>47</v>
      </c>
      <c r="B141" s="26">
        <v>303.77999999999997</v>
      </c>
      <c r="C141" s="32" t="s">
        <v>20</v>
      </c>
      <c r="D141" s="28">
        <f>B141*D33</f>
        <v>0</v>
      </c>
    </row>
    <row r="142" spans="1:4" ht="15" customHeight="1" x14ac:dyDescent="0.2">
      <c r="A142" s="29" t="s">
        <v>49</v>
      </c>
      <c r="B142" s="27"/>
      <c r="C142" s="27" t="s">
        <v>50</v>
      </c>
      <c r="D142" s="30"/>
    </row>
    <row r="143" spans="1:4" ht="15" customHeight="1" x14ac:dyDescent="0.2">
      <c r="A143" s="31" t="s">
        <v>51</v>
      </c>
      <c r="B143" s="27"/>
      <c r="C143" s="27" t="s">
        <v>50</v>
      </c>
      <c r="D143" s="30"/>
    </row>
    <row r="144" spans="1:4" ht="15" customHeight="1" x14ac:dyDescent="0.2">
      <c r="A144" s="38" t="s">
        <v>74</v>
      </c>
      <c r="B144" s="39"/>
      <c r="C144" s="23" t="s">
        <v>35</v>
      </c>
      <c r="D144" s="24">
        <f>SUM(D145:D150)</f>
        <v>0</v>
      </c>
    </row>
    <row r="145" spans="1:10" ht="15" customHeight="1" x14ac:dyDescent="0.2">
      <c r="A145" s="25" t="s">
        <v>36</v>
      </c>
      <c r="B145" s="26">
        <v>243</v>
      </c>
      <c r="C145" s="32" t="s">
        <v>37</v>
      </c>
      <c r="D145" s="28">
        <f>B145*D28</f>
        <v>0</v>
      </c>
    </row>
    <row r="146" spans="1:10" ht="15" customHeight="1" x14ac:dyDescent="0.2">
      <c r="A146" s="34" t="s">
        <v>45</v>
      </c>
      <c r="B146" s="26">
        <v>2008.86</v>
      </c>
      <c r="C146" s="32" t="s">
        <v>37</v>
      </c>
      <c r="D146" s="28">
        <f>B146*D10</f>
        <v>0</v>
      </c>
    </row>
    <row r="147" spans="1:10" ht="15" customHeight="1" x14ac:dyDescent="0.2">
      <c r="A147" s="25" t="s">
        <v>75</v>
      </c>
      <c r="B147" s="26">
        <v>114.38</v>
      </c>
      <c r="C147" s="32" t="s">
        <v>20</v>
      </c>
      <c r="D147" s="28">
        <f>B147*D21</f>
        <v>0</v>
      </c>
    </row>
    <row r="148" spans="1:10" ht="15" customHeight="1" x14ac:dyDescent="0.2">
      <c r="A148" s="25" t="s">
        <v>47</v>
      </c>
      <c r="B148" s="26">
        <v>259.13</v>
      </c>
      <c r="C148" s="32" t="s">
        <v>20</v>
      </c>
      <c r="D148" s="28">
        <f>B148*D33</f>
        <v>0</v>
      </c>
    </row>
    <row r="149" spans="1:10" ht="15" customHeight="1" x14ac:dyDescent="0.2">
      <c r="A149" s="29" t="s">
        <v>49</v>
      </c>
      <c r="B149" s="27"/>
      <c r="C149" s="27" t="s">
        <v>50</v>
      </c>
      <c r="D149" s="30"/>
    </row>
    <row r="150" spans="1:10" ht="15" customHeight="1" x14ac:dyDescent="0.2">
      <c r="A150" s="31" t="s">
        <v>51</v>
      </c>
      <c r="B150" s="27"/>
      <c r="C150" s="27" t="s">
        <v>50</v>
      </c>
      <c r="D150" s="30"/>
    </row>
    <row r="151" spans="1:10" ht="15" customHeight="1" x14ac:dyDescent="0.2">
      <c r="A151" s="21" t="s">
        <v>76</v>
      </c>
      <c r="B151" s="22"/>
      <c r="C151" s="23" t="s">
        <v>35</v>
      </c>
      <c r="D151" s="24">
        <f>SUM(D152:D154)</f>
        <v>0</v>
      </c>
    </row>
    <row r="152" spans="1:10" ht="15" customHeight="1" x14ac:dyDescent="0.2">
      <c r="A152" s="26" t="s">
        <v>56</v>
      </c>
      <c r="B152" s="26">
        <v>124</v>
      </c>
      <c r="C152" s="32" t="s">
        <v>37</v>
      </c>
      <c r="D152" s="28">
        <f>B152*D11</f>
        <v>0</v>
      </c>
    </row>
    <row r="153" spans="1:10" ht="15" customHeight="1" x14ac:dyDescent="0.2">
      <c r="A153" s="29" t="s">
        <v>49</v>
      </c>
      <c r="B153" s="27"/>
      <c r="C153" s="27" t="s">
        <v>50</v>
      </c>
      <c r="D153" s="30"/>
    </row>
    <row r="154" spans="1:10" ht="15" customHeight="1" x14ac:dyDescent="0.2">
      <c r="A154" s="31" t="s">
        <v>51</v>
      </c>
      <c r="B154" s="27"/>
      <c r="C154" s="27" t="s">
        <v>50</v>
      </c>
      <c r="D154" s="30"/>
    </row>
    <row r="155" spans="1:10" ht="16" x14ac:dyDescent="0.2">
      <c r="A155" s="109" t="s">
        <v>77</v>
      </c>
      <c r="B155" s="109"/>
      <c r="C155" s="109"/>
      <c r="D155" s="109"/>
    </row>
    <row r="156" spans="1:10" ht="17" thickBot="1" x14ac:dyDescent="0.25">
      <c r="A156" s="40" t="s">
        <v>78</v>
      </c>
      <c r="B156" s="41"/>
      <c r="C156" s="42" t="s">
        <v>35</v>
      </c>
      <c r="D156" s="43"/>
    </row>
    <row r="157" spans="1:10" ht="18" thickBot="1" x14ac:dyDescent="0.25">
      <c r="A157" s="110" t="s">
        <v>79</v>
      </c>
      <c r="B157" s="111"/>
      <c r="C157" s="44" t="s">
        <v>35</v>
      </c>
      <c r="D157" s="45">
        <f>D37+D52+D74+D94+D103+D111+D119+D128+D138+D144+D151+D156</f>
        <v>0</v>
      </c>
      <c r="E157" s="46"/>
      <c r="F157" s="46"/>
      <c r="G157" s="46"/>
      <c r="H157" s="46"/>
      <c r="I157" s="46"/>
      <c r="J157" s="46"/>
    </row>
    <row r="158" spans="1:10" ht="16" x14ac:dyDescent="0.2">
      <c r="A158" s="47" t="s">
        <v>3</v>
      </c>
      <c r="B158" s="48"/>
      <c r="C158" s="49" t="s">
        <v>5</v>
      </c>
      <c r="D158" s="50" t="s">
        <v>80</v>
      </c>
      <c r="E158" s="46"/>
      <c r="F158" s="46"/>
      <c r="G158" s="46"/>
      <c r="H158" s="46"/>
      <c r="I158" s="46"/>
      <c r="J158" s="46"/>
    </row>
    <row r="159" spans="1:10" ht="16" x14ac:dyDescent="0.2">
      <c r="A159" s="81" t="s">
        <v>81</v>
      </c>
      <c r="B159" s="82"/>
      <c r="C159" s="82"/>
      <c r="D159" s="83"/>
      <c r="E159" s="46"/>
      <c r="F159" s="46"/>
      <c r="G159" s="46"/>
      <c r="H159" s="46"/>
      <c r="I159" s="46"/>
      <c r="J159" s="46"/>
    </row>
    <row r="160" spans="1:10" s="7" customFormat="1" ht="16" x14ac:dyDescent="0.2">
      <c r="A160" s="105" t="s">
        <v>82</v>
      </c>
      <c r="B160" s="106"/>
      <c r="C160" s="106"/>
      <c r="D160" s="107"/>
    </row>
    <row r="161" spans="1:10" ht="16" x14ac:dyDescent="0.2">
      <c r="A161" s="108" t="s">
        <v>34</v>
      </c>
      <c r="B161" s="108"/>
      <c r="C161" s="15" t="s">
        <v>83</v>
      </c>
      <c r="D161" s="30"/>
    </row>
    <row r="162" spans="1:10" ht="16" x14ac:dyDescent="0.2">
      <c r="A162" s="108" t="s">
        <v>52</v>
      </c>
      <c r="B162" s="108"/>
      <c r="C162" s="15" t="s">
        <v>83</v>
      </c>
      <c r="D162" s="30"/>
    </row>
    <row r="163" spans="1:10" ht="16" x14ac:dyDescent="0.2">
      <c r="A163" s="108" t="s">
        <v>62</v>
      </c>
      <c r="B163" s="108"/>
      <c r="C163" s="15" t="s">
        <v>83</v>
      </c>
      <c r="D163" s="30"/>
    </row>
    <row r="164" spans="1:10" s="7" customFormat="1" ht="16" x14ac:dyDescent="0.2">
      <c r="A164" s="105" t="s">
        <v>84</v>
      </c>
      <c r="B164" s="106"/>
      <c r="C164" s="106"/>
      <c r="D164" s="107"/>
    </row>
    <row r="165" spans="1:10" ht="16" x14ac:dyDescent="0.2">
      <c r="A165" s="103" t="s">
        <v>34</v>
      </c>
      <c r="B165" s="104"/>
      <c r="C165" s="15" t="s">
        <v>83</v>
      </c>
      <c r="D165" s="30"/>
    </row>
    <row r="166" spans="1:10" ht="16" x14ac:dyDescent="0.2">
      <c r="A166" s="103" t="s">
        <v>52</v>
      </c>
      <c r="B166" s="104"/>
      <c r="C166" s="15" t="s">
        <v>83</v>
      </c>
      <c r="D166" s="30"/>
    </row>
    <row r="167" spans="1:10" ht="16" x14ac:dyDescent="0.2">
      <c r="A167" s="103" t="s">
        <v>62</v>
      </c>
      <c r="B167" s="104"/>
      <c r="C167" s="15" t="s">
        <v>83</v>
      </c>
      <c r="D167" s="30"/>
    </row>
    <row r="168" spans="1:10" s="7" customFormat="1" ht="16" x14ac:dyDescent="0.2">
      <c r="A168" s="105" t="s">
        <v>85</v>
      </c>
      <c r="B168" s="106"/>
      <c r="C168" s="106"/>
      <c r="D168" s="107"/>
    </row>
    <row r="169" spans="1:10" ht="16" x14ac:dyDescent="0.2">
      <c r="A169" s="103" t="s">
        <v>34</v>
      </c>
      <c r="B169" s="104"/>
      <c r="C169" s="15" t="s">
        <v>83</v>
      </c>
      <c r="D169" s="30"/>
    </row>
    <row r="170" spans="1:10" ht="16" x14ac:dyDescent="0.2">
      <c r="A170" s="103" t="s">
        <v>52</v>
      </c>
      <c r="B170" s="104"/>
      <c r="C170" s="15" t="s">
        <v>83</v>
      </c>
      <c r="D170" s="30"/>
    </row>
    <row r="171" spans="1:10" ht="16" x14ac:dyDescent="0.2">
      <c r="A171" s="103" t="s">
        <v>62</v>
      </c>
      <c r="B171" s="104"/>
      <c r="C171" s="15" t="s">
        <v>83</v>
      </c>
      <c r="D171" s="30"/>
    </row>
    <row r="172" spans="1:10" ht="16" x14ac:dyDescent="0.2">
      <c r="A172" s="105" t="s">
        <v>86</v>
      </c>
      <c r="B172" s="106"/>
      <c r="C172" s="106"/>
      <c r="D172" s="107"/>
    </row>
    <row r="173" spans="1:10" ht="16" x14ac:dyDescent="0.2">
      <c r="A173" s="103" t="s">
        <v>34</v>
      </c>
      <c r="B173" s="104"/>
      <c r="C173" s="15" t="s">
        <v>83</v>
      </c>
      <c r="D173" s="30"/>
    </row>
    <row r="174" spans="1:10" ht="16" x14ac:dyDescent="0.2">
      <c r="A174" s="103" t="s">
        <v>52</v>
      </c>
      <c r="B174" s="104"/>
      <c r="C174" s="15" t="s">
        <v>83</v>
      </c>
      <c r="D174" s="30"/>
    </row>
    <row r="175" spans="1:10" ht="16" x14ac:dyDescent="0.2">
      <c r="A175" s="103" t="s">
        <v>62</v>
      </c>
      <c r="B175" s="104"/>
      <c r="C175" s="15" t="s">
        <v>83</v>
      </c>
      <c r="D175" s="36"/>
    </row>
    <row r="176" spans="1:10" ht="16" x14ac:dyDescent="0.2">
      <c r="A176" s="84" t="s">
        <v>87</v>
      </c>
      <c r="B176" s="85"/>
      <c r="C176" s="85"/>
      <c r="D176" s="86"/>
      <c r="E176" s="46"/>
      <c r="F176" s="46"/>
      <c r="G176" s="46"/>
      <c r="H176" s="46"/>
      <c r="I176" s="46"/>
      <c r="J176" s="46"/>
    </row>
    <row r="177" spans="1:10" ht="16" x14ac:dyDescent="0.2">
      <c r="A177" s="90" t="s">
        <v>62</v>
      </c>
      <c r="B177" s="91"/>
      <c r="C177" s="15" t="s">
        <v>83</v>
      </c>
      <c r="D177" s="30"/>
      <c r="E177" s="46"/>
      <c r="F177" s="46"/>
      <c r="G177" s="46"/>
      <c r="H177" s="46"/>
      <c r="I177" s="46"/>
      <c r="J177" s="46"/>
    </row>
    <row r="178" spans="1:10" x14ac:dyDescent="0.2">
      <c r="A178" s="51"/>
      <c r="B178" s="52"/>
      <c r="C178" s="51"/>
      <c r="D178" s="53"/>
      <c r="E178" s="46"/>
      <c r="F178" s="46"/>
      <c r="G178" s="46"/>
      <c r="H178" s="46"/>
      <c r="I178" s="46"/>
      <c r="J178" s="46"/>
    </row>
    <row r="179" spans="1:10" ht="16" x14ac:dyDescent="0.2">
      <c r="A179" s="54" t="s">
        <v>88</v>
      </c>
      <c r="B179" s="55"/>
      <c r="C179" s="51"/>
      <c r="D179" s="53"/>
      <c r="E179" s="46"/>
      <c r="F179" s="46"/>
      <c r="G179" s="46"/>
      <c r="H179" s="46"/>
      <c r="I179" s="46"/>
      <c r="J179" s="46"/>
    </row>
    <row r="180" spans="1:10" ht="14.5" customHeight="1" thickBot="1" x14ac:dyDescent="0.25">
      <c r="A180" s="92" t="s">
        <v>3</v>
      </c>
      <c r="B180" s="93"/>
      <c r="C180" s="93"/>
      <c r="D180" s="20" t="s">
        <v>80</v>
      </c>
    </row>
    <row r="181" spans="1:10" customFormat="1" ht="32" x14ac:dyDescent="0.2">
      <c r="A181" s="56" t="s">
        <v>89</v>
      </c>
      <c r="B181" s="57"/>
      <c r="C181" s="58"/>
      <c r="D181" s="59"/>
      <c r="E181" s="60"/>
      <c r="F181" s="60"/>
      <c r="G181" s="60"/>
      <c r="H181" s="60"/>
      <c r="I181" s="60"/>
      <c r="J181" s="60"/>
    </row>
    <row r="182" spans="1:10" customFormat="1" x14ac:dyDescent="0.2">
      <c r="A182" s="94" t="s">
        <v>90</v>
      </c>
      <c r="B182" s="95"/>
      <c r="C182" s="96"/>
      <c r="D182" s="61">
        <f>D157*5</f>
        <v>0</v>
      </c>
      <c r="E182" s="60"/>
      <c r="F182" s="60"/>
      <c r="G182" s="60"/>
      <c r="H182" s="60"/>
      <c r="I182" s="60"/>
      <c r="J182" s="60"/>
    </row>
    <row r="183" spans="1:10" customFormat="1" ht="34.5" customHeight="1" x14ac:dyDescent="0.2">
      <c r="A183" s="97" t="s">
        <v>91</v>
      </c>
      <c r="B183" s="98"/>
      <c r="C183" s="99"/>
      <c r="D183" s="62">
        <f>((20*(D161+D162+D163))+(5*(D165+D166+D167)))*5</f>
        <v>0</v>
      </c>
      <c r="E183" s="60"/>
      <c r="F183" s="60"/>
      <c r="G183" s="60"/>
      <c r="H183" s="60"/>
      <c r="I183" s="60"/>
      <c r="J183" s="60"/>
    </row>
    <row r="184" spans="1:10" customFormat="1" ht="48" customHeight="1" x14ac:dyDescent="0.2">
      <c r="A184" s="97" t="s">
        <v>92</v>
      </c>
      <c r="B184" s="98"/>
      <c r="C184" s="99"/>
      <c r="D184" s="62">
        <f>((15*(D169+D170+D171))+(5*(D173+D174+D175)))*5</f>
        <v>0</v>
      </c>
      <c r="E184" s="60"/>
      <c r="F184" s="60"/>
      <c r="G184" s="60"/>
      <c r="H184" s="60"/>
      <c r="I184" s="60"/>
      <c r="J184" s="60"/>
    </row>
    <row r="185" spans="1:10" customFormat="1" ht="15.75" customHeight="1" x14ac:dyDescent="0.2">
      <c r="A185" s="100" t="s">
        <v>93</v>
      </c>
      <c r="B185" s="101"/>
      <c r="C185" s="102"/>
      <c r="D185" s="62">
        <f>D177</f>
        <v>0</v>
      </c>
      <c r="E185" s="60"/>
      <c r="F185" s="60"/>
      <c r="G185" s="60"/>
      <c r="H185" s="60"/>
      <c r="I185" s="60"/>
      <c r="J185" s="60"/>
    </row>
    <row r="186" spans="1:10" customFormat="1" ht="31.5" customHeight="1" thickBot="1" x14ac:dyDescent="0.25">
      <c r="A186" s="78" t="s">
        <v>94</v>
      </c>
      <c r="B186" s="79"/>
      <c r="C186" s="80"/>
      <c r="D186" s="63">
        <f>SUM(D182:D185)</f>
        <v>0</v>
      </c>
      <c r="E186" s="60"/>
      <c r="F186" s="60"/>
      <c r="G186" s="60"/>
      <c r="H186" s="60"/>
      <c r="I186" s="60"/>
      <c r="J186" s="60"/>
    </row>
    <row r="187" spans="1:10" x14ac:dyDescent="0.2">
      <c r="A187" s="51"/>
      <c r="B187" s="52"/>
      <c r="C187" s="51"/>
      <c r="D187" s="53"/>
      <c r="E187" s="46"/>
      <c r="F187" s="46"/>
      <c r="G187" s="46"/>
      <c r="H187" s="46"/>
      <c r="I187" s="46"/>
      <c r="J187" s="46"/>
    </row>
    <row r="188" spans="1:10" x14ac:dyDescent="0.2">
      <c r="A188" s="51"/>
      <c r="B188" s="52"/>
      <c r="C188" s="51"/>
      <c r="D188" s="53"/>
      <c r="E188" s="46"/>
      <c r="F188" s="46"/>
      <c r="G188" s="46"/>
      <c r="H188" s="46"/>
      <c r="I188" s="46"/>
      <c r="J188" s="46"/>
    </row>
    <row r="189" spans="1:10" ht="16" x14ac:dyDescent="0.2">
      <c r="A189" s="54" t="s">
        <v>88</v>
      </c>
      <c r="B189" s="55"/>
      <c r="C189" s="51"/>
      <c r="D189" s="53"/>
      <c r="E189" s="46"/>
      <c r="F189" s="46"/>
      <c r="G189" s="46"/>
      <c r="H189" s="46"/>
      <c r="I189" s="46"/>
      <c r="J189" s="46"/>
    </row>
    <row r="190" spans="1:10" x14ac:dyDescent="0.2">
      <c r="E190" s="64"/>
      <c r="J190" s="65"/>
    </row>
    <row r="191" spans="1:10" ht="16" x14ac:dyDescent="0.2">
      <c r="A191" s="66" t="s">
        <v>3</v>
      </c>
      <c r="B191" s="67"/>
      <c r="C191" s="68" t="s">
        <v>5</v>
      </c>
      <c r="D191" s="69" t="s">
        <v>80</v>
      </c>
    </row>
    <row r="192" spans="1:10" ht="16" x14ac:dyDescent="0.2">
      <c r="A192" s="81" t="s">
        <v>95</v>
      </c>
      <c r="B192" s="82"/>
      <c r="C192" s="82"/>
      <c r="D192" s="83"/>
    </row>
    <row r="193" spans="1:4" s="70" customFormat="1" ht="16" x14ac:dyDescent="0.2">
      <c r="A193" s="84" t="s">
        <v>96</v>
      </c>
      <c r="B193" s="85"/>
      <c r="C193" s="85"/>
      <c r="D193" s="86"/>
    </row>
    <row r="194" spans="1:4" s="70" customFormat="1" ht="16" x14ac:dyDescent="0.2">
      <c r="A194" s="71" t="s">
        <v>97</v>
      </c>
      <c r="B194" s="72"/>
      <c r="C194" s="73" t="s">
        <v>98</v>
      </c>
      <c r="D194" s="74"/>
    </row>
    <row r="195" spans="1:4" s="70" customFormat="1" ht="16" x14ac:dyDescent="0.2">
      <c r="A195" s="71" t="s">
        <v>99</v>
      </c>
      <c r="B195" s="72"/>
      <c r="C195" s="73" t="s">
        <v>98</v>
      </c>
      <c r="D195" s="75"/>
    </row>
    <row r="196" spans="1:4" s="70" customFormat="1" ht="16" x14ac:dyDescent="0.2">
      <c r="A196" s="71" t="s">
        <v>100</v>
      </c>
      <c r="B196" s="72"/>
      <c r="C196" s="73" t="s">
        <v>98</v>
      </c>
      <c r="D196" s="74"/>
    </row>
    <row r="197" spans="1:4" s="70" customFormat="1" ht="16" x14ac:dyDescent="0.2">
      <c r="A197" s="71" t="s">
        <v>101</v>
      </c>
      <c r="B197" s="72"/>
      <c r="C197" s="73" t="s">
        <v>98</v>
      </c>
      <c r="D197" s="75"/>
    </row>
    <row r="198" spans="1:4" s="70" customFormat="1" ht="16" x14ac:dyDescent="0.2">
      <c r="A198" s="87" t="s">
        <v>102</v>
      </c>
      <c r="B198" s="88"/>
      <c r="C198" s="88"/>
      <c r="D198" s="89"/>
    </row>
    <row r="199" spans="1:4" s="70" customFormat="1" ht="16" x14ac:dyDescent="0.2">
      <c r="A199" s="71" t="s">
        <v>103</v>
      </c>
      <c r="B199" s="72"/>
      <c r="C199" s="73" t="s">
        <v>98</v>
      </c>
      <c r="D199" s="75"/>
    </row>
    <row r="200" spans="1:4" s="70" customFormat="1" ht="16" x14ac:dyDescent="0.2">
      <c r="A200" s="71" t="s">
        <v>104</v>
      </c>
      <c r="B200" s="72"/>
      <c r="C200" s="73" t="s">
        <v>98</v>
      </c>
      <c r="D200" s="75"/>
    </row>
    <row r="201" spans="1:4" s="70" customFormat="1" ht="16" x14ac:dyDescent="0.2">
      <c r="A201" s="71" t="s">
        <v>105</v>
      </c>
      <c r="B201" s="72"/>
      <c r="C201" s="73" t="s">
        <v>98</v>
      </c>
      <c r="D201" s="74"/>
    </row>
    <row r="202" spans="1:4" s="70" customFormat="1" ht="16" x14ac:dyDescent="0.2">
      <c r="A202" s="71" t="s">
        <v>106</v>
      </c>
      <c r="B202" s="72"/>
      <c r="C202" s="73" t="s">
        <v>98</v>
      </c>
      <c r="D202" s="75"/>
    </row>
    <row r="203" spans="1:4" s="70" customFormat="1" ht="16" x14ac:dyDescent="0.2">
      <c r="A203" s="71" t="s">
        <v>107</v>
      </c>
      <c r="B203" s="72"/>
      <c r="C203" s="73" t="s">
        <v>98</v>
      </c>
      <c r="D203" s="75"/>
    </row>
    <row r="204" spans="1:4" s="70" customFormat="1" ht="16" x14ac:dyDescent="0.2">
      <c r="A204" s="71" t="s">
        <v>108</v>
      </c>
      <c r="B204" s="72"/>
      <c r="C204" s="73" t="s">
        <v>98</v>
      </c>
      <c r="D204" s="74"/>
    </row>
    <row r="205" spans="1:4" s="70" customFormat="1" ht="16" x14ac:dyDescent="0.2">
      <c r="A205" s="71" t="s">
        <v>109</v>
      </c>
      <c r="B205" s="72"/>
      <c r="C205" s="73" t="s">
        <v>98</v>
      </c>
      <c r="D205" s="75"/>
    </row>
    <row r="206" spans="1:4" s="70" customFormat="1" ht="16" x14ac:dyDescent="0.2">
      <c r="A206" s="71" t="s">
        <v>110</v>
      </c>
      <c r="B206" s="72"/>
      <c r="C206" s="73" t="s">
        <v>98</v>
      </c>
      <c r="D206" s="75"/>
    </row>
    <row r="207" spans="1:4" s="70" customFormat="1" ht="16" x14ac:dyDescent="0.2">
      <c r="A207" s="71" t="s">
        <v>111</v>
      </c>
      <c r="B207" s="72"/>
      <c r="C207" s="73" t="s">
        <v>98</v>
      </c>
      <c r="D207" s="74"/>
    </row>
    <row r="208" spans="1:4" s="70" customFormat="1" ht="16" x14ac:dyDescent="0.2">
      <c r="A208" s="71" t="s">
        <v>112</v>
      </c>
      <c r="B208" s="72"/>
      <c r="C208" s="73" t="s">
        <v>113</v>
      </c>
      <c r="D208" s="75"/>
    </row>
    <row r="209" spans="1:4" s="70" customFormat="1" ht="16" x14ac:dyDescent="0.2">
      <c r="A209" s="71" t="s">
        <v>114</v>
      </c>
      <c r="B209" s="72"/>
      <c r="C209" s="73" t="s">
        <v>113</v>
      </c>
      <c r="D209" s="75"/>
    </row>
    <row r="210" spans="1:4" s="70" customFormat="1" ht="16" x14ac:dyDescent="0.2">
      <c r="A210" s="71" t="s">
        <v>115</v>
      </c>
      <c r="B210" s="72"/>
      <c r="C210" s="73" t="s">
        <v>113</v>
      </c>
      <c r="D210" s="74"/>
    </row>
    <row r="212" spans="1:4" x14ac:dyDescent="0.2">
      <c r="A212" s="76" t="s">
        <v>88</v>
      </c>
      <c r="B212" s="77"/>
    </row>
  </sheetData>
  <sheetProtection algorithmName="SHA-512" hashValue="bN4+Je698DFIQrSijdIUA0FtWB8pO3OlwvQ92/1IjBprsQ+WJlMGaN4ZqXkv2vdJXtO29VfXW8OFY4uGmYKEdA==" saltValue="kXAQL/6HbISkFDHYxNGUrw==" spinCount="100000" sheet="1" objects="1" scenarios="1"/>
  <mergeCells count="40">
    <mergeCell ref="A35:D35"/>
    <mergeCell ref="A1:D1"/>
    <mergeCell ref="A4:D4"/>
    <mergeCell ref="A6:D6"/>
    <mergeCell ref="A7:D7"/>
    <mergeCell ref="A34:D34"/>
    <mergeCell ref="A164:D164"/>
    <mergeCell ref="A71:D71"/>
    <mergeCell ref="A72:D72"/>
    <mergeCell ref="A116:D116"/>
    <mergeCell ref="A117:D117"/>
    <mergeCell ref="A155:D155"/>
    <mergeCell ref="A157:B157"/>
    <mergeCell ref="A159:D159"/>
    <mergeCell ref="A160:D160"/>
    <mergeCell ref="A161:B161"/>
    <mergeCell ref="A162:B162"/>
    <mergeCell ref="A163:B163"/>
    <mergeCell ref="A176:D176"/>
    <mergeCell ref="A165:B165"/>
    <mergeCell ref="A166:B166"/>
    <mergeCell ref="A167:B167"/>
    <mergeCell ref="A168:D168"/>
    <mergeCell ref="A169:B169"/>
    <mergeCell ref="A170:B170"/>
    <mergeCell ref="A171:B171"/>
    <mergeCell ref="A172:D172"/>
    <mergeCell ref="A173:B173"/>
    <mergeCell ref="A174:B174"/>
    <mergeCell ref="A175:B175"/>
    <mergeCell ref="A186:C186"/>
    <mergeCell ref="A192:D192"/>
    <mergeCell ref="A193:D193"/>
    <mergeCell ref="A198:D198"/>
    <mergeCell ref="A177:B177"/>
    <mergeCell ref="A180:C180"/>
    <mergeCell ref="A182:C182"/>
    <mergeCell ref="A183:C183"/>
    <mergeCell ref="A184:C184"/>
    <mergeCell ref="A185:C18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Regneark</vt:lpstr>
      </vt:variant>
      <vt:variant>
        <vt:i4>1</vt:i4>
      </vt:variant>
    </vt:vector>
  </HeadingPairs>
  <TitlesOfParts>
    <vt:vector size="1" baseType="lpstr">
      <vt:lpstr>Ydelser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Camilla Gehring Krogh</dc:creator>
  <cp:lastModifiedBy>Emil Meldgaard</cp:lastModifiedBy>
  <dcterms:created xsi:type="dcterms:W3CDTF">2025-05-16T08:01:59Z</dcterms:created>
  <dcterms:modified xsi:type="dcterms:W3CDTF">2025-05-16T10:29:40Z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4c9187e5-723c-4c5a-bbe9-716fe5051c4d_Enabled">
    <vt:lpwstr>true</vt:lpwstr>
  </property>
  <property fmtid="{D5CDD505-2E9C-101B-9397-08002B2CF9AE}" pid="3" name="MSIP_Label_4c9187e5-723c-4c5a-bbe9-716fe5051c4d_SetDate">
    <vt:lpwstr>2025-05-16T08:02:47Z</vt:lpwstr>
  </property>
  <property fmtid="{D5CDD505-2E9C-101B-9397-08002B2CF9AE}" pid="4" name="MSIP_Label_4c9187e5-723c-4c5a-bbe9-716fe5051c4d_Method">
    <vt:lpwstr>Privileged</vt:lpwstr>
  </property>
  <property fmtid="{D5CDD505-2E9C-101B-9397-08002B2CF9AE}" pid="5" name="MSIP_Label_4c9187e5-723c-4c5a-bbe9-716fe5051c4d_Name">
    <vt:lpwstr>Internt</vt:lpwstr>
  </property>
  <property fmtid="{D5CDD505-2E9C-101B-9397-08002B2CF9AE}" pid="6" name="MSIP_Label_4c9187e5-723c-4c5a-bbe9-716fe5051c4d_SiteId">
    <vt:lpwstr>0db02bca-42e9-4bfe-92a9-002763fa9f54</vt:lpwstr>
  </property>
  <property fmtid="{D5CDD505-2E9C-101B-9397-08002B2CF9AE}" pid="7" name="MSIP_Label_4c9187e5-723c-4c5a-bbe9-716fe5051c4d_ActionId">
    <vt:lpwstr>c3d6bb12-4c76-462c-b2e0-986f1a22ac51</vt:lpwstr>
  </property>
  <property fmtid="{D5CDD505-2E9C-101B-9397-08002B2CF9AE}" pid="8" name="MSIP_Label_4c9187e5-723c-4c5a-bbe9-716fe5051c4d_ContentBits">
    <vt:lpwstr>0</vt:lpwstr>
  </property>
  <property fmtid="{D5CDD505-2E9C-101B-9397-08002B2CF9AE}" pid="9" name="MSIP_Label_4c9187e5-723c-4c5a-bbe9-716fe5051c4d_Tag">
    <vt:lpwstr>10, 0, 1, 1</vt:lpwstr>
  </property>
</Properties>
</file>